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<sst xmlns="http://schemas.openxmlformats.org/spreadsheetml/2006/main" count="586" uniqueCount="341">
  <si>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</si>
  <si>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</si>
  <si>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</si>
  <si>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</si>
  <si>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</si>
  <si>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</si>
  <si>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</si>
  <si>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</si>
  <si>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</si>
  <si>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</si>
  <si>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</si>
  <si>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</si>
  <si>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</si>
  <si>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</si>
  <si>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</si>
  <si>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</si>
  <si>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</si>
  <si>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</si>
  <si>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</si>
  <si>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</si>
  <si>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</si>
  <si>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</si>
  <si>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</si>
  <si>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</si>
  <si>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</si>
  <si>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</si>
  <si>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</si>
  <si>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</si>
  <si>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</si>
  <si>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</si>
  <si>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</si>
  <si>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</si>
  <si>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</si>
  <si>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</si>
  <si>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</si>
  <si>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</si>
  <si>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</si>
  <si>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</si>
  <si>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</si>
  <si>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</si>
  <si>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</si>
  <si>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</si>
  <si>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</si>
  <si>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</si>
  <si>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</si>
  <si>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</si>
  <si>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</si>
  <si>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</si>
  <si>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</si>
  <si>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</si>
  <si>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</si>
  <si>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</si>
  <si>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</si>
  <si>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</si>
  <si>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</si>
  <si>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</si>
  <si>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</si>
  <si>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</si>
  <si>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</si>
  <si>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</si>
  <si>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</si>
  <si>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</si>
  <si>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</si>
  <si>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</si>
  <si>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</si>
  <si>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</si>
  <si>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</si>
  <si>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</si>
  <si>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</si>
  <si>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</si>
  <si>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JNZ52Y7</t>
  </si>
  <si>
    <t>JNZ52Y8</t>
  </si>
  <si>
    <t>JNZ52Y9</t>
  </si>
  <si>
    <t>JNZ52Y6</t>
  </si>
  <si>
    <t>JNZ52Y1</t>
  </si>
  <si>
    <t>JNZ52Y2</t>
  </si>
  <si>
    <t>JNZ52Y3</t>
  </si>
  <si>
    <t>JNZ52Y4</t>
  </si>
  <si>
    <t>JNZ52Y5</t>
  </si>
  <si>
    <t>JNZ52Y10</t>
  </si>
  <si>
    <t>JNZ52Y11</t>
  </si>
  <si>
    <t>JNZ52Y12</t>
  </si>
  <si>
    <t>JNZ52Y13</t>
  </si>
  <si>
    <t>JNZ52Y14</t>
  </si>
  <si>
    <t>JNZ52Y15</t>
  </si>
  <si>
    <t>JNZ52Y16</t>
  </si>
  <si>
    <t>JNZ52Y17</t>
  </si>
  <si>
    <t>JNZ52Y18</t>
  </si>
  <si>
    <t>JNZ52Y19</t>
  </si>
  <si>
    <t>JNZ52Y20</t>
  </si>
  <si>
    <t>JNZ52Y26</t>
  </si>
  <si>
    <t>JNZ52Y27</t>
  </si>
  <si>
    <t>JNZ52Y28</t>
  </si>
  <si>
    <t>JNZ52Y29</t>
  </si>
  <si>
    <t>JNZ52Y30</t>
  </si>
  <si>
    <t>JNZ52Y22</t>
  </si>
  <si>
    <t>JNZ52Y23</t>
  </si>
  <si>
    <t>JNZ52Y24</t>
  </si>
  <si>
    <t>JNZ52Y25</t>
  </si>
  <si>
    <t>JNZ52Y21</t>
  </si>
  <si>
    <t>JNZ52Y31</t>
  </si>
  <si>
    <t>JNZ52Y32</t>
  </si>
  <si>
    <t>JNZ52Y33</t>
  </si>
  <si>
    <t>JNZ52Y34</t>
  </si>
  <si>
    <t>JNZ52Y35</t>
  </si>
  <si>
    <t>JNZ52Y36</t>
  </si>
  <si>
    <t>JNZ52Y107</t>
  </si>
  <si>
    <t>JNZ52Y108</t>
  </si>
  <si>
    <t>JNZ52Y109</t>
  </si>
  <si>
    <t>JNZ52Y110</t>
  </si>
  <si>
    <t>JNZ52Y111</t>
  </si>
  <si>
    <t>JNZ52Y112</t>
  </si>
  <si>
    <t>JNZ52Y113</t>
  </si>
  <si>
    <t>JNZ52Y114</t>
  </si>
  <si>
    <t>JNZ52Y115</t>
  </si>
  <si>
    <t>JNZ52Y116</t>
  </si>
  <si>
    <t>JNZ52Y117</t>
  </si>
  <si>
    <t>JNZ52Y118</t>
  </si>
  <si>
    <t>JNZ52Y119</t>
  </si>
  <si>
    <t>JNZ52Y120</t>
  </si>
  <si>
    <t>JNZ52Y121</t>
  </si>
  <si>
    <t>JNZ52Y122</t>
  </si>
  <si>
    <t>JNZ52Y123</t>
  </si>
  <si>
    <t>JNZ52Y124</t>
  </si>
  <si>
    <t>JNZ52Y125</t>
  </si>
  <si>
    <t>JNZ52Y126</t>
  </si>
  <si>
    <t>JNZ52Y127</t>
  </si>
  <si>
    <t>JNZ52Y128</t>
  </si>
  <si>
    <t>JNZ52Y129</t>
  </si>
  <si>
    <t>JNZ52Y130</t>
  </si>
  <si>
    <t>JNZ52Y37</t>
  </si>
  <si>
    <t>JNZ52Y38</t>
  </si>
  <si>
    <t>JNZ52Y39</t>
  </si>
  <si>
    <t>JNZ52Y40</t>
  </si>
  <si>
    <t>JNZ52Y41</t>
  </si>
  <si>
    <t>JNZ52Y42</t>
  </si>
  <si>
    <t>JNZ52Y43</t>
  </si>
  <si>
    <t>JNZ52Y44</t>
  </si>
  <si>
    <t>JNZ52Y50</t>
  </si>
  <si>
    <t>JNZ52Y51</t>
  </si>
  <si>
    <t>JNZ52Y52</t>
  </si>
  <si>
    <t>JNZ52Y45</t>
  </si>
  <si>
    <t>JNZ52Y46</t>
  </si>
  <si>
    <t>JNZ52Y47</t>
  </si>
  <si>
    <t>JNZ52Y48</t>
  </si>
  <si>
    <t>JNZ52Y49</t>
  </si>
  <si>
    <t>JNZ52Y53</t>
  </si>
  <si>
    <t>JNZ52Y54</t>
  </si>
  <si>
    <t>JNZ52Y55</t>
  </si>
  <si>
    <t>JNZ52Y56</t>
  </si>
  <si>
    <t>JNZ52Y57</t>
  </si>
  <si>
    <t>JNZ52Y58</t>
  </si>
  <si>
    <t>JNZ52Y59</t>
  </si>
  <si>
    <t>JNZ52Y60</t>
  </si>
  <si>
    <t>JNZ52Y61</t>
  </si>
  <si>
    <t>JNZ52Y62</t>
  </si>
  <si>
    <t>JNZ52Y63</t>
  </si>
  <si>
    <t>JNZ52Y64</t>
  </si>
  <si>
    <t>JNZ52Y65</t>
  </si>
  <si>
    <t>JNZ52Y66</t>
  </si>
  <si>
    <t>JNZ52Y67</t>
  </si>
  <si>
    <t>JNZ52Y68</t>
  </si>
  <si>
    <t>JNZ52Y69</t>
  </si>
  <si>
    <t>JNZ52Y70</t>
  </si>
  <si>
    <t>JNZ52Y71</t>
  </si>
  <si>
    <t>JNZ52Y72</t>
  </si>
  <si>
    <t>JNZ52Y73</t>
  </si>
  <si>
    <t>JNZ52Y74</t>
  </si>
  <si>
    <t>JNZ52Y75</t>
  </si>
  <si>
    <t>JNZ52Y76</t>
  </si>
  <si>
    <t>JNZ52Y77</t>
  </si>
  <si>
    <t>JNZ52Y78</t>
  </si>
  <si>
    <t>JNZ52Y79</t>
  </si>
  <si>
    <t>JNZ52Y80</t>
  </si>
  <si>
    <t>JNZ52Y81</t>
  </si>
  <si>
    <t>JNZ52Y82</t>
  </si>
  <si>
    <t>JNZ52Y83</t>
  </si>
  <si>
    <t>JNZ52Y84</t>
  </si>
  <si>
    <t>JNZ52Y85</t>
  </si>
  <si>
    <t>JNZ52Y86</t>
  </si>
  <si>
    <t>JNZ52Y87-1</t>
  </si>
  <si>
    <t>JNZ52Y87</t>
  </si>
  <si>
    <t>JNZ52Y88</t>
  </si>
  <si>
    <t>JNZ52Y89</t>
  </si>
  <si>
    <t>JNZ52Y90</t>
  </si>
  <si>
    <t>JNZ52Y91</t>
  </si>
  <si>
    <t>JNZ52Y92</t>
  </si>
  <si>
    <t>JNZ52Y93</t>
  </si>
  <si>
    <t>JNZ52Y94</t>
  </si>
  <si>
    <t>JNZ52Y95</t>
  </si>
  <si>
    <t>JNZ52Y96</t>
  </si>
  <si>
    <t>JNZ52Y97</t>
  </si>
  <si>
    <t>JNZ52Y98</t>
  </si>
  <si>
    <t>JNZ52Y99</t>
  </si>
  <si>
    <t>JNZ52Y100</t>
  </si>
  <si>
    <t>JNZ52Y101</t>
  </si>
  <si>
    <t>JNZ52Y102</t>
  </si>
  <si>
    <t>JNZ52Y103</t>
  </si>
  <si>
    <t>JNZ52Y104</t>
  </si>
  <si>
    <t>JNZ52Y105</t>
  </si>
  <si>
    <t>JNZ52Y106</t>
  </si>
  <si>
    <t>JNZ52Y300</t>
  </si>
  <si>
    <t>JNZ52Y301</t>
  </si>
  <si>
    <t>JNZ52Y305</t>
  </si>
  <si>
    <t>JNZ52Y302</t>
  </si>
  <si>
    <t>JNZ52Y303</t>
  </si>
  <si>
    <t>JNZ52Y304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</si>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</sst>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 ;[Red]\-0.0\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workbookViewId="0">
      <pane xSplit="21" ySplit="2" topLeftCell="AG1582" activePane="bottomRight" state="frozenSplit"/>
      <selection/>
      <selection pane="topRight"/>
      <selection pane="bottomLeft"/>
      <selection pane="bottomRight" activeCell="T16" sqref="T16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208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137.2488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58.3514878216353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72.362799458898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666.64</v>
      </c>
      <c r="BC11" s="161">
        <f t="shared" si="13"/>
        <v>721.76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137.2488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137.2488</v>
      </c>
      <c r="BS11" s="52">
        <f t="shared" si="18"/>
        <v>0</v>
      </c>
      <c r="BT11" s="32">
        <f>IF(OR(LOOKUP(V11,Sheet2!A$3:A$25,Sheet2!B$3:B$25)=1,G11=0),0,AW11-AO11*0.2*G11)</f>
        <v>14.2554878216352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70</v>
      </c>
      <c r="B17" s="32">
        <v>14.426</v>
      </c>
      <c r="D17" s="103">
        <f t="shared" si="24"/>
        <v>13.946</v>
      </c>
      <c r="E17" s="103">
        <v>14.426</v>
      </c>
      <c r="F17" s="103">
        <v>13.796</v>
      </c>
      <c r="G17" s="32">
        <v>17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13.946</v>
      </c>
      <c r="X17" s="142">
        <f t="shared" si="1"/>
        <v>14.426</v>
      </c>
      <c r="Y17" s="142">
        <f t="shared" si="1"/>
        <v>13.796</v>
      </c>
      <c r="Z17" s="142">
        <f>Y17+LOOKUP(V17,Sheet2!A$3:A$24,Sheet2!J$3:J$24)</f>
        <v>14.136</v>
      </c>
      <c r="AA17" s="142">
        <f t="shared" si="6"/>
        <v>14.071</v>
      </c>
      <c r="AB17" s="142">
        <f t="shared" si="2"/>
        <v>14.551</v>
      </c>
      <c r="AC17" s="142">
        <f t="shared" si="2"/>
        <v>13.713</v>
      </c>
      <c r="AD17" s="142">
        <f>AC17+LOOKUP(V17,Sheet2!A$3:A$24,Sheet2!J$3:J$24)</f>
        <v>14.053</v>
      </c>
      <c r="AE17" s="142">
        <f t="shared" si="7"/>
        <v>0.290000000000001</v>
      </c>
      <c r="AF17" s="142">
        <f t="shared" si="8"/>
        <v>0.498000000000001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0.46</v>
      </c>
      <c r="AM17" s="142">
        <f t="shared" si="10"/>
        <v>0.668000000000001</v>
      </c>
      <c r="AN17" s="142">
        <f t="shared" si="11"/>
        <v>0.564000000000001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11.88912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1.6473</v>
      </c>
      <c r="AV17" s="158">
        <f>IF(AND(AE17&gt;3.5,AF17&gt;3.5),LOOKUP(Sheet1!V17,Sheet2!A$3:A$24,Sheet2!W$3:W$24),LOOKUP(V17,Sheet2!A$3:A$24,Sheet2!V$3:V$24))*G17</f>
        <v>2.07474743649156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11.4104771520004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52.496</v>
      </c>
      <c r="BC17" s="161">
        <f t="shared" si="13"/>
        <v>57.664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11.88912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11.88912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2.916</v>
      </c>
      <c r="BV17" s="52">
        <f t="shared" si="20"/>
        <v>1.768</v>
      </c>
      <c r="BW17" s="32">
        <f t="shared" si="21"/>
        <v>0</v>
      </c>
    </row>
    <row r="18" spans="1:75">
      <c r="A18" s="115" t="s">
        <v>71</v>
      </c>
      <c r="B18" s="32">
        <v>14.551</v>
      </c>
      <c r="D18" s="103">
        <f t="shared" si="24"/>
        <v>14.071</v>
      </c>
      <c r="E18" s="103">
        <v>14.551</v>
      </c>
      <c r="F18" s="103">
        <v>13.713</v>
      </c>
      <c r="G18" s="32">
        <v>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14.071</v>
      </c>
      <c r="X18" s="142">
        <f t="shared" si="1"/>
        <v>14.551</v>
      </c>
      <c r="Y18" s="142">
        <f t="shared" si="1"/>
        <v>13.713</v>
      </c>
      <c r="Z18" s="142">
        <f>Y18+LOOKUP(V18,Sheet2!A$3:A$24,Sheet2!J$3:J$24)</f>
        <v>14.053</v>
      </c>
      <c r="AA18" s="142">
        <f t="shared" si="6"/>
        <v>14.232</v>
      </c>
      <c r="AB18" s="142">
        <f t="shared" si="2"/>
        <v>14.712</v>
      </c>
      <c r="AC18" s="142">
        <f t="shared" si="2"/>
        <v>13.679</v>
      </c>
      <c r="AD18" s="142">
        <f>AC18+LOOKUP(V18,Sheet2!A$3:A$24,Sheet2!J$3:J$24)</f>
        <v>14.019</v>
      </c>
      <c r="AE18" s="142">
        <f t="shared" si="7"/>
        <v>0.498000000000001</v>
      </c>
      <c r="AF18" s="142">
        <f t="shared" si="8"/>
        <v>0.693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0.668000000000001</v>
      </c>
      <c r="AM18" s="142">
        <f t="shared" si="10"/>
        <v>0.862999999999999</v>
      </c>
      <c r="AN18" s="142">
        <f t="shared" si="11"/>
        <v>0.7655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6.64454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0.6783</v>
      </c>
      <c r="AV18" s="158">
        <f>IF(AND(AE18&gt;3.5,AF18&gt;3.5),LOOKUP(Sheet1!V18,Sheet2!A$3:A$24,Sheet2!W$3:W$24),LOOKUP(V18,Sheet2!A$3:A$24,Sheet2!V$3:V$24))*G18</f>
        <v>0.854307767967115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5.31177176847074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24.437</v>
      </c>
      <c r="BC18" s="161">
        <f t="shared" si="13"/>
        <v>25.6246666666667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6.64454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6.64454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3.306</v>
      </c>
      <c r="BV18" s="52">
        <f t="shared" si="20"/>
        <v>1.963</v>
      </c>
      <c r="BW18" s="32">
        <f t="shared" si="21"/>
        <v>0</v>
      </c>
    </row>
    <row r="19" spans="1:75">
      <c r="A19" s="115" t="s">
        <v>72</v>
      </c>
      <c r="B19" s="32">
        <v>14.712</v>
      </c>
      <c r="D19" s="103">
        <f t="shared" si="24"/>
        <v>14.232</v>
      </c>
      <c r="E19" s="103">
        <v>14.712</v>
      </c>
      <c r="F19" s="103">
        <v>13.679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14.232</v>
      </c>
      <c r="X19" s="142">
        <f t="shared" ref="X19:X73" si="26">IF($G19=0,0,E19)</f>
        <v>14.712</v>
      </c>
      <c r="Y19" s="142">
        <f t="shared" ref="Y19:Y73" si="27">IF($G19=0,0,F19)</f>
        <v>13.679</v>
      </c>
      <c r="Z19" s="142">
        <f>Y19+LOOKUP(V19,Sheet2!A$3:A$24,Sheet2!J$3:J$24)</f>
        <v>14.019</v>
      </c>
      <c r="AA19" s="142">
        <f t="shared" si="6"/>
        <v>14.192</v>
      </c>
      <c r="AB19" s="142">
        <f t="shared" ref="AB19:AB73" si="28">IF($G19=0,0,E20)</f>
        <v>14.672</v>
      </c>
      <c r="AC19" s="142">
        <f t="shared" ref="AC19:AC73" si="29">IF($G19=0,0,F20)</f>
        <v>13.657</v>
      </c>
      <c r="AD19" s="142">
        <f>AC19+LOOKUP(V19,Sheet2!A$3:A$24,Sheet2!J$3:J$24)</f>
        <v>13.997</v>
      </c>
      <c r="AE19" s="142">
        <f t="shared" si="7"/>
        <v>0.693</v>
      </c>
      <c r="AF19" s="142">
        <f t="shared" si="8"/>
        <v>0.675000000000001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0.862999999999999</v>
      </c>
      <c r="AM19" s="142">
        <f t="shared" si="10"/>
        <v>0.845</v>
      </c>
      <c r="AN19" s="142">
        <f t="shared" si="11"/>
        <v>0.854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4.23584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0.3876</v>
      </c>
      <c r="AV19" s="158">
        <f>IF(AND(AE19&gt;3.5,AF19&gt;3.5),LOOKUP(Sheet1!V19,Sheet2!A$3:A$24,Sheet2!W$3:W$24),LOOKUP(V19,Sheet2!A$3:A$24,Sheet2!V$3:V$24))*G19</f>
        <v>0.48817586740978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2.90641815341185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1.77635683940025e-15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14.672</v>
      </c>
      <c r="BC19" s="161">
        <f t="shared" si="13"/>
        <v>15.1146666666667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4.23584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4.23584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3.306</v>
      </c>
      <c r="BV19" s="52">
        <f t="shared" si="20"/>
        <v>1.963</v>
      </c>
      <c r="BW19" s="32">
        <f t="shared" si="21"/>
        <v>0</v>
      </c>
    </row>
    <row r="20" spans="1:75">
      <c r="A20" s="115" t="s">
        <v>73</v>
      </c>
      <c r="B20" s="32">
        <v>14.672</v>
      </c>
      <c r="D20" s="103">
        <f t="shared" si="24"/>
        <v>14.192</v>
      </c>
      <c r="E20" s="103">
        <v>14.672</v>
      </c>
      <c r="F20" s="103">
        <v>13.657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v>0</v>
      </c>
      <c r="V20" s="141">
        <f t="shared" si="0"/>
        <v>0</v>
      </c>
      <c r="W20" s="142">
        <f t="shared" si="5"/>
        <v>0</v>
      </c>
      <c r="X20" s="142">
        <f t="shared" si="26"/>
        <v>0</v>
      </c>
      <c r="Y20" s="142">
        <f t="shared" si="27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8"/>
        <v>0</v>
      </c>
      <c r="AC20" s="142">
        <f t="shared" si="29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115" t="s">
        <v>74</v>
      </c>
      <c r="B21" s="32">
        <v>15.742</v>
      </c>
      <c r="D21" s="103">
        <f t="shared" si="24"/>
        <v>15.262</v>
      </c>
      <c r="E21" s="103">
        <v>15.742</v>
      </c>
      <c r="F21" s="103">
        <v>15.109</v>
      </c>
      <c r="G21" s="32">
        <v>9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无</v>
      </c>
      <c r="T21" s="118">
        <v>0</v>
      </c>
      <c r="V21" s="141">
        <f t="shared" si="0"/>
        <v>0.3</v>
      </c>
      <c r="W21" s="142">
        <f t="shared" si="5"/>
        <v>15.262</v>
      </c>
      <c r="X21" s="142">
        <f t="shared" si="26"/>
        <v>15.742</v>
      </c>
      <c r="Y21" s="142">
        <f t="shared" si="27"/>
        <v>15.109</v>
      </c>
      <c r="Z21" s="142">
        <f>Y21+LOOKUP(V21,Sheet2!A$3:A$24,Sheet2!J$3:J$24)</f>
        <v>15.449</v>
      </c>
      <c r="AA21" s="142">
        <f t="shared" si="6"/>
        <v>15.215</v>
      </c>
      <c r="AB21" s="142">
        <f t="shared" si="28"/>
        <v>15.695</v>
      </c>
      <c r="AC21" s="142">
        <f t="shared" si="29"/>
        <v>15.065</v>
      </c>
      <c r="AD21" s="142">
        <f>AC21+LOOKUP(V21,Sheet2!A$3:A$24,Sheet2!J$3:J$24)</f>
        <v>15.405</v>
      </c>
      <c r="AE21" s="142">
        <f t="shared" si="7"/>
        <v>0.293000000000001</v>
      </c>
      <c r="AF21" s="142">
        <f t="shared" si="8"/>
        <v>0.290000000000001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0.463</v>
      </c>
      <c r="AM21" s="142">
        <f t="shared" si="10"/>
        <v>0.46</v>
      </c>
      <c r="AN21" s="142">
        <f t="shared" si="11"/>
        <v>0.4615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0.98</v>
      </c>
      <c r="AP21" s="120"/>
      <c r="AQ21" s="156">
        <f t="shared" si="12"/>
        <v>4.07043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0.8721</v>
      </c>
      <c r="AV21" s="158">
        <f>IF(AND(AE21&gt;3.5,AF21&gt;3.5),LOOKUP(Sheet1!V21,Sheet2!A$3:A$24,Sheet2!W$3:W$24),LOOKUP(V21,Sheet2!A$3:A$24,Sheet2!V$3:V$24))*G21</f>
        <v>1.098395701672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3.79597084517667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4.07043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4.07043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2.376</v>
      </c>
      <c r="BV21" s="52">
        <f t="shared" si="20"/>
        <v>1.433</v>
      </c>
      <c r="BW21" s="32">
        <f t="shared" si="21"/>
        <v>0</v>
      </c>
    </row>
    <row r="22" spans="1:75">
      <c r="A22" s="115" t="s">
        <v>75</v>
      </c>
      <c r="B22" s="32">
        <v>15.695</v>
      </c>
      <c r="D22" s="103">
        <f t="shared" si="24"/>
        <v>15.215</v>
      </c>
      <c r="E22" s="103">
        <v>15.695</v>
      </c>
      <c r="F22" s="103">
        <v>15.065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v>0</v>
      </c>
      <c r="V22" s="141">
        <f t="shared" si="0"/>
        <v>0</v>
      </c>
      <c r="W22" s="142">
        <f t="shared" si="5"/>
        <v>0</v>
      </c>
      <c r="X22" s="142">
        <f t="shared" si="26"/>
        <v>0</v>
      </c>
      <c r="Y22" s="142">
        <f t="shared" si="27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8"/>
        <v>0</v>
      </c>
      <c r="AC22" s="142">
        <f t="shared" si="29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115" t="s">
        <v>75</v>
      </c>
      <c r="B23" s="32">
        <v>15.695</v>
      </c>
      <c r="D23" s="103">
        <f t="shared" ref="D7:D38" si="30">IF(AND(B23=0,E23=0),0,IF(B23&gt;E23,E23-C23-AJ23,IF(AJ23&gt;(E23-B23),E23-AJ23-C23,B23-C23)))</f>
        <v>15.215</v>
      </c>
      <c r="E23" s="103">
        <v>15.695</v>
      </c>
      <c r="F23" s="103">
        <v>15.054</v>
      </c>
      <c r="G23" s="32">
        <v>8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>
        <v>0</v>
      </c>
      <c r="V23" s="141">
        <f t="shared" si="0"/>
        <v>0.3</v>
      </c>
      <c r="W23" s="142">
        <f t="shared" si="5"/>
        <v>15.215</v>
      </c>
      <c r="X23" s="142">
        <f t="shared" si="26"/>
        <v>15.695</v>
      </c>
      <c r="Y23" s="142">
        <f t="shared" si="27"/>
        <v>15.054</v>
      </c>
      <c r="Z23" s="142">
        <f>Y23+LOOKUP(V23,Sheet2!A$3:A$24,Sheet2!J$3:J$24)</f>
        <v>15.394</v>
      </c>
      <c r="AA23" s="142">
        <f t="shared" si="6"/>
        <v>15.166</v>
      </c>
      <c r="AB23" s="142">
        <f t="shared" si="28"/>
        <v>15.646</v>
      </c>
      <c r="AC23" s="142">
        <f t="shared" si="29"/>
        <v>15.016</v>
      </c>
      <c r="AD23" s="142">
        <f>AC23+LOOKUP(V23,Sheet2!A$3:A$24,Sheet2!J$3:J$24)</f>
        <v>15.356</v>
      </c>
      <c r="AE23" s="142">
        <f t="shared" si="7"/>
        <v>0.301</v>
      </c>
      <c r="AF23" s="142">
        <f t="shared" si="8"/>
        <v>0.290000000000001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0.471</v>
      </c>
      <c r="AM23" s="142">
        <f t="shared" si="10"/>
        <v>0.46</v>
      </c>
      <c r="AN23" s="142">
        <f t="shared" si="11"/>
        <v>0.4655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3.64952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0.7752</v>
      </c>
      <c r="AV23" s="158">
        <f>IF(AND(AE23&gt;3.5,AF23&gt;3.5),LOOKUP(Sheet1!V23,Sheet2!A$3:A$24,Sheet2!W$3:W$24),LOOKUP(V23,Sheet2!A$3:A$24,Sheet2!V$3:V$24))*G23</f>
        <v>0.97635173481956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3.3556363068237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3.64952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3.64952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2.392</v>
      </c>
      <c r="BV23" s="52">
        <f t="shared" si="20"/>
        <v>1.441</v>
      </c>
      <c r="BW23" s="32">
        <f t="shared" si="21"/>
        <v>0</v>
      </c>
    </row>
    <row r="24" spans="1:75">
      <c r="A24" s="115" t="s">
        <v>76</v>
      </c>
      <c r="B24" s="32">
        <v>15.646</v>
      </c>
      <c r="D24" s="103">
        <f t="shared" si="30"/>
        <v>15.166</v>
      </c>
      <c r="E24" s="103">
        <v>15.646</v>
      </c>
      <c r="F24" s="103">
        <v>15.016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6"/>
        <v>0</v>
      </c>
      <c r="Y24" s="142">
        <f t="shared" si="27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8"/>
        <v>0</v>
      </c>
      <c r="AC24" s="142">
        <f t="shared" si="29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76</v>
      </c>
      <c r="B25" s="32">
        <v>15.646</v>
      </c>
      <c r="D25" s="103">
        <f t="shared" si="30"/>
        <v>15.166</v>
      </c>
      <c r="E25" s="103">
        <v>15.646</v>
      </c>
      <c r="F25" s="103">
        <v>14.646</v>
      </c>
      <c r="G25" s="32">
        <v>13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15.166</v>
      </c>
      <c r="X25" s="142">
        <f t="shared" si="26"/>
        <v>15.646</v>
      </c>
      <c r="Y25" s="142">
        <f t="shared" si="27"/>
        <v>14.646</v>
      </c>
      <c r="Z25" s="142">
        <f>Y25+LOOKUP(V25,Sheet2!A$3:A$24,Sheet2!J$3:J$24)</f>
        <v>14.986</v>
      </c>
      <c r="AA25" s="142">
        <f t="shared" si="6"/>
        <v>14.73</v>
      </c>
      <c r="AB25" s="142">
        <f t="shared" si="28"/>
        <v>15.21</v>
      </c>
      <c r="AC25" s="142">
        <f t="shared" si="29"/>
        <v>14.58</v>
      </c>
      <c r="AD25" s="142">
        <f>AC25+LOOKUP(V25,Sheet2!A$3:A$24,Sheet2!J$3:J$24)</f>
        <v>14.92</v>
      </c>
      <c r="AE25" s="142">
        <f t="shared" si="7"/>
        <v>0.66</v>
      </c>
      <c r="AF25" s="142">
        <f t="shared" si="8"/>
        <v>0.290000000000001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0.83</v>
      </c>
      <c r="AM25" s="142">
        <f t="shared" si="10"/>
        <v>0.46</v>
      </c>
      <c r="AN25" s="142">
        <f t="shared" si="11"/>
        <v>0.645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10.3974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1.2597</v>
      </c>
      <c r="AV25" s="158">
        <f>IF(AND(AE25&gt;3.5,AF25&gt;3.5),LOOKUP(Sheet1!V25,Sheet2!A$3:A$24,Sheet2!W$3:W$24),LOOKUP(V25,Sheet2!A$3:A$24,Sheet2!V$3:V$24))*G25</f>
        <v>1.58657156908178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6.27957899858852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42.25</v>
      </c>
      <c r="BC25" s="161">
        <f t="shared" si="13"/>
        <v>45.5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10.3974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10.3974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3.24</v>
      </c>
      <c r="BV25" s="52">
        <f t="shared" si="20"/>
        <v>1.93</v>
      </c>
      <c r="BW25" s="32">
        <f t="shared" si="21"/>
        <v>0</v>
      </c>
    </row>
    <row r="26" spans="1:75">
      <c r="A26" s="115" t="s">
        <v>77</v>
      </c>
      <c r="B26" s="32">
        <v>15.21</v>
      </c>
      <c r="D26" s="103">
        <f t="shared" si="30"/>
        <v>14.73</v>
      </c>
      <c r="E26" s="103">
        <v>15.21</v>
      </c>
      <c r="F26" s="103">
        <v>14.58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v>0</v>
      </c>
      <c r="V26" s="141">
        <f t="shared" si="0"/>
        <v>0</v>
      </c>
      <c r="W26" s="142">
        <f t="shared" si="5"/>
        <v>0</v>
      </c>
      <c r="X26" s="142">
        <f t="shared" si="26"/>
        <v>0</v>
      </c>
      <c r="Y26" s="142">
        <f t="shared" si="27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8"/>
        <v>0</v>
      </c>
      <c r="AC26" s="142">
        <f t="shared" si="29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15" t="s">
        <v>77</v>
      </c>
      <c r="B27" s="32">
        <v>15.21</v>
      </c>
      <c r="D27" s="103">
        <f t="shared" si="30"/>
        <v>14.73</v>
      </c>
      <c r="E27" s="103">
        <v>15.21</v>
      </c>
      <c r="F27" s="103">
        <v>14.239</v>
      </c>
      <c r="G27" s="32">
        <v>7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14.73</v>
      </c>
      <c r="X27" s="142">
        <f t="shared" si="26"/>
        <v>15.21</v>
      </c>
      <c r="Y27" s="142">
        <f t="shared" si="27"/>
        <v>14.239</v>
      </c>
      <c r="Z27" s="142">
        <f>Y27+LOOKUP(V27,Sheet2!A$3:A$24,Sheet2!J$3:J$24)</f>
        <v>14.579</v>
      </c>
      <c r="AA27" s="142">
        <f t="shared" si="6"/>
        <v>14.355</v>
      </c>
      <c r="AB27" s="142">
        <f t="shared" si="28"/>
        <v>14.835</v>
      </c>
      <c r="AC27" s="142">
        <f t="shared" si="29"/>
        <v>14.205</v>
      </c>
      <c r="AD27" s="142">
        <f>AC27+LOOKUP(V27,Sheet2!A$3:A$24,Sheet2!J$3:J$24)</f>
        <v>14.545</v>
      </c>
      <c r="AE27" s="142">
        <f t="shared" si="7"/>
        <v>0.631</v>
      </c>
      <c r="AF27" s="142">
        <f t="shared" si="8"/>
        <v>0.290000000000001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0.801</v>
      </c>
      <c r="AM27" s="142">
        <f t="shared" si="10"/>
        <v>0.46</v>
      </c>
      <c r="AN27" s="142">
        <f t="shared" si="11"/>
        <v>0.6305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5.47274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0.6783</v>
      </c>
      <c r="AV27" s="158">
        <f>IF(AND(AE27&gt;3.5,AF27&gt;3.5),LOOKUP(Sheet1!V27,Sheet2!A$3:A$24,Sheet2!W$3:W$24),LOOKUP(V27,Sheet2!A$3:A$24,Sheet2!V$3:V$24))*G27</f>
        <v>0.854307767967115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3.41379176847074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22.547</v>
      </c>
      <c r="BC27" s="161">
        <f t="shared" si="13"/>
        <v>24.3646666666667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5.47274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5.47274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3.182</v>
      </c>
      <c r="BV27" s="52">
        <f t="shared" si="20"/>
        <v>1.901</v>
      </c>
      <c r="BW27" s="32">
        <f t="shared" si="21"/>
        <v>0</v>
      </c>
    </row>
    <row r="28" spans="1:75">
      <c r="A28" s="115" t="s">
        <v>78</v>
      </c>
      <c r="B28" s="32">
        <v>14.835</v>
      </c>
      <c r="D28" s="103">
        <f t="shared" si="30"/>
        <v>14.355</v>
      </c>
      <c r="E28" s="103">
        <v>14.835</v>
      </c>
      <c r="F28" s="103">
        <v>14.205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6"/>
        <v>0</v>
      </c>
      <c r="Y28" s="142">
        <f t="shared" si="27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8"/>
        <v>0</v>
      </c>
      <c r="AC28" s="142">
        <f t="shared" si="29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115" t="s">
        <v>78</v>
      </c>
      <c r="B29" s="32">
        <v>14.835</v>
      </c>
      <c r="D29" s="103">
        <f t="shared" si="30"/>
        <v>14.355</v>
      </c>
      <c r="E29" s="103">
        <v>14.835</v>
      </c>
      <c r="F29" s="103">
        <v>14.058</v>
      </c>
      <c r="G29" s="32">
        <v>3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14.355</v>
      </c>
      <c r="X29" s="142">
        <f t="shared" si="26"/>
        <v>14.835</v>
      </c>
      <c r="Y29" s="142">
        <f t="shared" si="27"/>
        <v>14.058</v>
      </c>
      <c r="Z29" s="142">
        <f>Y29+LOOKUP(V29,Sheet2!A$3:A$24,Sheet2!J$3:J$24)</f>
        <v>14.398</v>
      </c>
      <c r="AA29" s="142">
        <f t="shared" si="6"/>
        <v>14.192</v>
      </c>
      <c r="AB29" s="142">
        <f t="shared" si="28"/>
        <v>14.672</v>
      </c>
      <c r="AC29" s="142">
        <f t="shared" si="29"/>
        <v>14.042</v>
      </c>
      <c r="AD29" s="142">
        <f>AC29+LOOKUP(V29,Sheet2!A$3:A$24,Sheet2!J$3:J$24)</f>
        <v>14.382</v>
      </c>
      <c r="AE29" s="142">
        <f t="shared" si="7"/>
        <v>0.437000000000001</v>
      </c>
      <c r="AF29" s="142">
        <f t="shared" si="8"/>
        <v>0.290000000000001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0.607000000000001</v>
      </c>
      <c r="AM29" s="142">
        <f t="shared" si="10"/>
        <v>0.46</v>
      </c>
      <c r="AN29" s="142">
        <f t="shared" si="11"/>
        <v>0.533500000000001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1.98462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0.2907</v>
      </c>
      <c r="AV29" s="158">
        <f>IF(AND(AE29&gt;3.5,AF29&gt;3.5),LOOKUP(Sheet1!V29,Sheet2!A$3:A$24,Sheet2!W$3:W$24),LOOKUP(V29,Sheet2!A$3:A$24,Sheet2!V$3:V$24))*G29</f>
        <v>0.366131900557335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1.55617361505889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9.081</v>
      </c>
      <c r="BC29" s="161">
        <f t="shared" si="13"/>
        <v>10.054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1.98462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1.98462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2.794</v>
      </c>
      <c r="BV29" s="52">
        <f t="shared" si="20"/>
        <v>1.707</v>
      </c>
      <c r="BW29" s="32">
        <f t="shared" si="21"/>
        <v>0</v>
      </c>
    </row>
    <row r="30" spans="1:75">
      <c r="A30" s="115" t="s">
        <v>73</v>
      </c>
      <c r="B30" s="32">
        <v>14.672</v>
      </c>
      <c r="D30" s="103">
        <f t="shared" si="30"/>
        <v>14.192</v>
      </c>
      <c r="E30" s="103">
        <v>14.672</v>
      </c>
      <c r="F30" s="103">
        <v>14.042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v>0</v>
      </c>
      <c r="V30" s="141">
        <f t="shared" si="0"/>
        <v>0</v>
      </c>
      <c r="W30" s="142">
        <f t="shared" si="5"/>
        <v>0</v>
      </c>
      <c r="X30" s="142">
        <f t="shared" si="26"/>
        <v>0</v>
      </c>
      <c r="Y30" s="142">
        <f t="shared" si="27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8"/>
        <v>0</v>
      </c>
      <c r="AC30" s="142">
        <f t="shared" si="29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115" t="s">
        <v>79</v>
      </c>
      <c r="B31" s="32">
        <v>15.695</v>
      </c>
      <c r="D31" s="103">
        <f t="shared" si="30"/>
        <v>15.215</v>
      </c>
      <c r="E31" s="103">
        <v>15.695</v>
      </c>
      <c r="F31" s="103">
        <v>15.065</v>
      </c>
      <c r="G31" s="32">
        <v>9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无</v>
      </c>
      <c r="T31" s="118">
        <v>0</v>
      </c>
      <c r="V31" s="141">
        <f t="shared" si="0"/>
        <v>0.3</v>
      </c>
      <c r="W31" s="142">
        <f t="shared" si="5"/>
        <v>15.215</v>
      </c>
      <c r="X31" s="142">
        <f t="shared" si="26"/>
        <v>15.695</v>
      </c>
      <c r="Y31" s="142">
        <f t="shared" si="27"/>
        <v>15.065</v>
      </c>
      <c r="Z31" s="142">
        <f>Y31+LOOKUP(V31,Sheet2!A$3:A$24,Sheet2!J$3:J$24)</f>
        <v>15.405</v>
      </c>
      <c r="AA31" s="142">
        <f t="shared" si="6"/>
        <v>15.174</v>
      </c>
      <c r="AB31" s="142">
        <f t="shared" si="28"/>
        <v>15.654</v>
      </c>
      <c r="AC31" s="142">
        <f t="shared" si="29"/>
        <v>15.019</v>
      </c>
      <c r="AD31" s="142">
        <f>AC31+LOOKUP(V31,Sheet2!A$3:A$24,Sheet2!J$3:J$24)</f>
        <v>15.359</v>
      </c>
      <c r="AE31" s="142">
        <f t="shared" si="7"/>
        <v>0.290000000000001</v>
      </c>
      <c r="AF31" s="142">
        <f t="shared" si="8"/>
        <v>0.295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0.46</v>
      </c>
      <c r="AM31" s="142">
        <f t="shared" si="10"/>
        <v>0.464999999999999</v>
      </c>
      <c r="AN31" s="142">
        <f t="shared" si="11"/>
        <v>0.4625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0.98</v>
      </c>
      <c r="AP31" s="120"/>
      <c r="AQ31" s="156">
        <f t="shared" si="12"/>
        <v>4.07925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0.8721</v>
      </c>
      <c r="AV31" s="158">
        <f>IF(AND(AE31&gt;3.5,AF31&gt;3.5),LOOKUP(Sheet1!V31,Sheet2!A$3:A$24,Sheet2!W$3:W$24),LOOKUP(V31,Sheet2!A$3:A$24,Sheet2!V$3:V$24))*G31</f>
        <v>1.098395701672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3.82585084517666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4.07925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4.07925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2.38</v>
      </c>
      <c r="BV31" s="52">
        <f t="shared" si="20"/>
        <v>1.435</v>
      </c>
      <c r="BW31" s="32">
        <f t="shared" si="21"/>
        <v>0</v>
      </c>
    </row>
    <row r="32" spans="1:75">
      <c r="A32" s="115" t="s">
        <v>80</v>
      </c>
      <c r="B32" s="32">
        <v>15.654</v>
      </c>
      <c r="D32" s="103">
        <f t="shared" si="30"/>
        <v>15.174</v>
      </c>
      <c r="E32" s="103">
        <v>15.654</v>
      </c>
      <c r="F32" s="103">
        <v>15.019</v>
      </c>
      <c r="G32" s="32">
        <v>9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无</v>
      </c>
      <c r="T32" s="118">
        <v>0</v>
      </c>
      <c r="V32" s="141">
        <f t="shared" si="0"/>
        <v>0.3</v>
      </c>
      <c r="W32" s="142">
        <f t="shared" si="5"/>
        <v>15.174</v>
      </c>
      <c r="X32" s="142">
        <f t="shared" si="26"/>
        <v>15.654</v>
      </c>
      <c r="Y32" s="142">
        <f t="shared" si="27"/>
        <v>15.019</v>
      </c>
      <c r="Z32" s="142">
        <f>Y32+LOOKUP(V32,Sheet2!A$3:A$24,Sheet2!J$3:J$24)</f>
        <v>15.359</v>
      </c>
      <c r="AA32" s="142">
        <f t="shared" si="6"/>
        <v>15.125</v>
      </c>
      <c r="AB32" s="142">
        <f t="shared" si="28"/>
        <v>15.605</v>
      </c>
      <c r="AC32" s="142">
        <f t="shared" si="29"/>
        <v>14.974</v>
      </c>
      <c r="AD32" s="142">
        <f>AC32+LOOKUP(V32,Sheet2!A$3:A$24,Sheet2!J$3:J$24)</f>
        <v>15.314</v>
      </c>
      <c r="AE32" s="142">
        <f t="shared" si="7"/>
        <v>0.295</v>
      </c>
      <c r="AF32" s="142">
        <f t="shared" si="8"/>
        <v>0.291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0.464999999999999</v>
      </c>
      <c r="AM32" s="142">
        <f t="shared" si="10"/>
        <v>0.461</v>
      </c>
      <c r="AN32" s="142">
        <f t="shared" si="11"/>
        <v>0.463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0.98</v>
      </c>
      <c r="AP32" s="120"/>
      <c r="AQ32" s="156">
        <f t="shared" si="12"/>
        <v>4.08366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0.8721</v>
      </c>
      <c r="AV32" s="158">
        <f>IF(AND(AE32&gt;3.5,AF32&gt;3.5),LOOKUP(Sheet1!V32,Sheet2!A$3:A$24,Sheet2!W$3:W$24),LOOKUP(V32,Sheet2!A$3:A$24,Sheet2!V$3:V$24))*G32</f>
        <v>1.098395701672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3.79516084517667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4.08366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4.08366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2.38</v>
      </c>
      <c r="BV32" s="52">
        <f t="shared" si="20"/>
        <v>1.435</v>
      </c>
      <c r="BW32" s="32">
        <f t="shared" si="21"/>
        <v>0</v>
      </c>
    </row>
    <row r="33" spans="1:75">
      <c r="A33" s="115" t="s">
        <v>81</v>
      </c>
      <c r="B33" s="32">
        <v>15.605</v>
      </c>
      <c r="D33" s="103">
        <f t="shared" si="30"/>
        <v>15.125</v>
      </c>
      <c r="E33" s="103">
        <v>15.605</v>
      </c>
      <c r="F33" s="103">
        <v>14.974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115" t="s">
        <v>81</v>
      </c>
      <c r="B34" s="32">
        <v>15.605</v>
      </c>
      <c r="D34" s="103">
        <f t="shared" si="30"/>
        <v>15.125</v>
      </c>
      <c r="E34" s="103">
        <v>15.605</v>
      </c>
      <c r="F34" s="103">
        <v>14.573</v>
      </c>
      <c r="G34" s="32">
        <v>12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15.125</v>
      </c>
      <c r="X34" s="142">
        <f t="shared" si="26"/>
        <v>15.605</v>
      </c>
      <c r="Y34" s="142">
        <f t="shared" si="27"/>
        <v>14.573</v>
      </c>
      <c r="Z34" s="142">
        <f>Y34+LOOKUP(V34,Sheet2!A$3:A$24,Sheet2!J$3:J$24)</f>
        <v>14.913</v>
      </c>
      <c r="AA34" s="142">
        <f t="shared" si="6"/>
        <v>14.663</v>
      </c>
      <c r="AB34" s="142">
        <f t="shared" si="28"/>
        <v>15.143</v>
      </c>
      <c r="AC34" s="142">
        <f t="shared" si="29"/>
        <v>14.513</v>
      </c>
      <c r="AD34" s="142">
        <f>AC34+LOOKUP(V34,Sheet2!A$3:A$24,Sheet2!J$3:J$24)</f>
        <v>14.853</v>
      </c>
      <c r="AE34" s="142">
        <f t="shared" si="7"/>
        <v>0.692</v>
      </c>
      <c r="AF34" s="142">
        <f t="shared" si="8"/>
        <v>0.290000000000001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0.862</v>
      </c>
      <c r="AM34" s="142">
        <f t="shared" si="10"/>
        <v>0.46</v>
      </c>
      <c r="AN34" s="142">
        <f t="shared" si="11"/>
        <v>0.661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9.83568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1.1628</v>
      </c>
      <c r="AV34" s="158">
        <f>IF(AND(AE34&gt;3.5,AF34&gt;3.5),LOOKUP(Sheet1!V34,Sheet2!A$3:A$24,Sheet2!W$3:W$24),LOOKUP(V34,Sheet2!A$3:A$24,Sheet2!V$3:V$24))*G34</f>
        <v>1.46452760222934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5.73509446023555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0.112320000000005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39.384</v>
      </c>
      <c r="BC34" s="161">
        <f t="shared" si="13"/>
        <v>42.256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9.83568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9.83568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3.304</v>
      </c>
      <c r="BV34" s="52">
        <f t="shared" si="20"/>
        <v>1.962</v>
      </c>
      <c r="BW34" s="32">
        <f t="shared" si="21"/>
        <v>0</v>
      </c>
    </row>
    <row r="35" spans="1:75">
      <c r="A35" s="115" t="s">
        <v>82</v>
      </c>
      <c r="B35" s="32">
        <v>15.143</v>
      </c>
      <c r="D35" s="103">
        <f t="shared" si="30"/>
        <v>14.663</v>
      </c>
      <c r="E35" s="103">
        <v>15.143</v>
      </c>
      <c r="F35" s="103">
        <v>14.513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115" t="s">
        <v>83</v>
      </c>
      <c r="B36" s="32">
        <v>15.428</v>
      </c>
      <c r="D36" s="103">
        <f t="shared" si="30"/>
        <v>14.948</v>
      </c>
      <c r="E36" s="103">
        <v>15.428</v>
      </c>
      <c r="F36" s="103">
        <v>14.798</v>
      </c>
      <c r="G36" s="32">
        <v>8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14.948</v>
      </c>
      <c r="X36" s="142">
        <f t="shared" si="26"/>
        <v>15.428</v>
      </c>
      <c r="Y36" s="142">
        <f t="shared" si="27"/>
        <v>14.798</v>
      </c>
      <c r="Z36" s="142">
        <f>Y36+LOOKUP(V36,Sheet2!A$3:A$24,Sheet2!J$3:J$24)</f>
        <v>15.138</v>
      </c>
      <c r="AA36" s="142">
        <f t="shared" si="6"/>
        <v>15.047</v>
      </c>
      <c r="AB36" s="142">
        <f t="shared" si="28"/>
        <v>15.527</v>
      </c>
      <c r="AC36" s="142">
        <f t="shared" si="29"/>
        <v>14.756</v>
      </c>
      <c r="AD36" s="142">
        <f>AC36+LOOKUP(V36,Sheet2!A$3:A$24,Sheet2!J$3:J$24)</f>
        <v>15.096</v>
      </c>
      <c r="AE36" s="142">
        <f t="shared" si="7"/>
        <v>0.290000000000001</v>
      </c>
      <c r="AF36" s="142">
        <f t="shared" si="8"/>
        <v>0.430999999999999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0.46</v>
      </c>
      <c r="AM36" s="142">
        <f t="shared" si="10"/>
        <v>0.601</v>
      </c>
      <c r="AN36" s="142">
        <f t="shared" si="11"/>
        <v>0.5305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5.26256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0.7752</v>
      </c>
      <c r="AV36" s="158">
        <f>IF(AND(AE36&gt;3.5,AF36&gt;3.5),LOOKUP(Sheet1!V36,Sheet2!A$3:A$24,Sheet2!W$3:W$24),LOOKUP(V36,Sheet2!A$3:A$24,Sheet2!V$3:V$24))*G36</f>
        <v>0.97635173481956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5.03731630682369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24.168</v>
      </c>
      <c r="BC36" s="161">
        <f t="shared" si="13"/>
        <v>26.7786666666667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5.26256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5.26256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2.782</v>
      </c>
      <c r="BV36" s="52">
        <f t="shared" si="20"/>
        <v>1.701</v>
      </c>
      <c r="BW36" s="32">
        <f t="shared" si="21"/>
        <v>0</v>
      </c>
    </row>
    <row r="37" spans="1:75">
      <c r="A37" s="115" t="s">
        <v>84</v>
      </c>
      <c r="B37" s="32">
        <v>15.527</v>
      </c>
      <c r="D37" s="103">
        <f t="shared" si="30"/>
        <v>15.047</v>
      </c>
      <c r="E37" s="103">
        <v>15.527</v>
      </c>
      <c r="F37" s="103">
        <v>14.756</v>
      </c>
      <c r="G37" s="32">
        <v>7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v>0</v>
      </c>
      <c r="V37" s="141">
        <f t="shared" si="0"/>
        <v>0.3</v>
      </c>
      <c r="W37" s="142">
        <f t="shared" si="5"/>
        <v>15.047</v>
      </c>
      <c r="X37" s="142">
        <f t="shared" si="26"/>
        <v>15.527</v>
      </c>
      <c r="Y37" s="142">
        <f t="shared" si="27"/>
        <v>14.756</v>
      </c>
      <c r="Z37" s="142">
        <f>Y37+LOOKUP(V37,Sheet2!A$3:A$24,Sheet2!J$3:J$24)</f>
        <v>15.096</v>
      </c>
      <c r="AA37" s="142">
        <f t="shared" si="6"/>
        <v>15.015</v>
      </c>
      <c r="AB37" s="142">
        <f t="shared" si="28"/>
        <v>15.495</v>
      </c>
      <c r="AC37" s="142">
        <f t="shared" si="29"/>
        <v>14.721</v>
      </c>
      <c r="AD37" s="142">
        <f>AC37+LOOKUP(V37,Sheet2!A$3:A$24,Sheet2!J$3:J$24)</f>
        <v>15.061</v>
      </c>
      <c r="AE37" s="142">
        <f t="shared" si="7"/>
        <v>0.430999999999999</v>
      </c>
      <c r="AF37" s="142">
        <f t="shared" si="8"/>
        <v>0.433999999999999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0.601</v>
      </c>
      <c r="AM37" s="142">
        <f t="shared" si="10"/>
        <v>0.604000000000001</v>
      </c>
      <c r="AN37" s="142">
        <f t="shared" si="11"/>
        <v>0.6025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5.2297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0.6783</v>
      </c>
      <c r="AV37" s="158">
        <f>IF(AND(AE37&gt;3.5,AF37&gt;3.5),LOOKUP(Sheet1!V37,Sheet2!A$3:A$24,Sheet2!W$3:W$24),LOOKUP(V37,Sheet2!A$3:A$24,Sheet2!V$3:V$24))*G37</f>
        <v>0.854307767967115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4.26275176847073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22.155</v>
      </c>
      <c r="BC37" s="161">
        <f t="shared" si="13"/>
        <v>24.1033333333333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5.2297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5.2297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2.788</v>
      </c>
      <c r="BV37" s="52">
        <f t="shared" si="20"/>
        <v>1.704</v>
      </c>
      <c r="BW37" s="32">
        <f t="shared" si="21"/>
        <v>0</v>
      </c>
    </row>
    <row r="38" spans="1:75">
      <c r="A38" s="115" t="s">
        <v>85</v>
      </c>
      <c r="B38" s="32">
        <v>15.495</v>
      </c>
      <c r="D38" s="103">
        <f t="shared" si="30"/>
        <v>15.015</v>
      </c>
      <c r="E38" s="103">
        <v>15.495</v>
      </c>
      <c r="F38" s="103">
        <v>14.721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115" t="s">
        <v>85</v>
      </c>
      <c r="B39" s="32">
        <v>15.495</v>
      </c>
      <c r="D39" s="103">
        <f t="shared" ref="D39:D59" si="31">IF(AND(B39=0,E39=0),0,IF(B39&gt;E39,E39-C39-AJ39,IF(AJ39&gt;(E39-B39),E39-AJ39-C39,B39-C39)))</f>
        <v>15.015</v>
      </c>
      <c r="E39" s="103">
        <v>15.495</v>
      </c>
      <c r="F39" s="103">
        <v>14.712</v>
      </c>
      <c r="G39" s="32">
        <v>10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>
        <v>0</v>
      </c>
      <c r="V39" s="141">
        <f t="shared" si="0"/>
        <v>0.3</v>
      </c>
      <c r="W39" s="142">
        <f t="shared" si="5"/>
        <v>15.015</v>
      </c>
      <c r="X39" s="142">
        <f t="shared" si="26"/>
        <v>15.495</v>
      </c>
      <c r="Y39" s="142">
        <f t="shared" si="27"/>
        <v>14.712</v>
      </c>
      <c r="Z39" s="142">
        <f>Y39+LOOKUP(V39,Sheet2!A$3:A$24,Sheet2!J$3:J$24)</f>
        <v>15.052</v>
      </c>
      <c r="AA39" s="142">
        <f t="shared" si="6"/>
        <v>14.81</v>
      </c>
      <c r="AB39" s="142">
        <f t="shared" si="28"/>
        <v>15.29</v>
      </c>
      <c r="AC39" s="142">
        <f t="shared" si="29"/>
        <v>14.66</v>
      </c>
      <c r="AD39" s="142">
        <f>AC39+LOOKUP(V39,Sheet2!A$3:A$24,Sheet2!J$3:J$24)</f>
        <v>15</v>
      </c>
      <c r="AE39" s="142">
        <f t="shared" si="7"/>
        <v>0.443</v>
      </c>
      <c r="AF39" s="142">
        <f t="shared" si="8"/>
        <v>0.289999999999999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0.613000000000001</v>
      </c>
      <c r="AM39" s="142">
        <f t="shared" si="10"/>
        <v>0.46</v>
      </c>
      <c r="AN39" s="142">
        <f t="shared" si="11"/>
        <v>0.536500000000001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6.65260000000001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0.969</v>
      </c>
      <c r="AV39" s="158">
        <f>IF(AND(AE39&gt;3.5,AF39&gt;3.5),LOOKUP(Sheet1!V39,Sheet2!A$3:A$24,Sheet2!W$3:W$24),LOOKUP(V39,Sheet2!A$3:A$24,Sheet2!V$3:V$24))*G39</f>
        <v>1.22043966852445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5.17764538352962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30.33</v>
      </c>
      <c r="BC39" s="161">
        <f t="shared" si="13"/>
        <v>33.5533333333333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6.65260000000001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6.65260000000001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2.806</v>
      </c>
      <c r="BV39" s="52">
        <f t="shared" si="20"/>
        <v>1.713</v>
      </c>
      <c r="BW39" s="32">
        <f t="shared" si="21"/>
        <v>0</v>
      </c>
    </row>
    <row r="40" spans="1:75">
      <c r="A40" s="115" t="s">
        <v>86</v>
      </c>
      <c r="B40" s="32">
        <v>15.29</v>
      </c>
      <c r="D40" s="103">
        <f t="shared" si="31"/>
        <v>14.81</v>
      </c>
      <c r="E40" s="103">
        <v>15.29</v>
      </c>
      <c r="F40" s="103">
        <v>14.66</v>
      </c>
      <c r="G40" s="32">
        <v>3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v>0</v>
      </c>
      <c r="V40" s="141">
        <f t="shared" si="0"/>
        <v>0.3</v>
      </c>
      <c r="W40" s="142">
        <f t="shared" si="5"/>
        <v>14.81</v>
      </c>
      <c r="X40" s="142">
        <f t="shared" si="26"/>
        <v>15.29</v>
      </c>
      <c r="Y40" s="142">
        <f t="shared" si="27"/>
        <v>14.66</v>
      </c>
      <c r="Z40" s="142">
        <f>Y40+LOOKUP(V40,Sheet2!A$3:A$24,Sheet2!J$3:J$24)</f>
        <v>15</v>
      </c>
      <c r="AA40" s="142">
        <f t="shared" si="6"/>
        <v>14.875</v>
      </c>
      <c r="AB40" s="142">
        <f t="shared" si="28"/>
        <v>15.355</v>
      </c>
      <c r="AC40" s="142">
        <f t="shared" si="29"/>
        <v>14.645</v>
      </c>
      <c r="AD40" s="142">
        <f>AC40+LOOKUP(V40,Sheet2!A$3:A$24,Sheet2!J$3:J$24)</f>
        <v>14.985</v>
      </c>
      <c r="AE40" s="142">
        <f t="shared" si="7"/>
        <v>0.289999999999999</v>
      </c>
      <c r="AF40" s="142">
        <f t="shared" si="8"/>
        <v>0.370000000000001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0.46</v>
      </c>
      <c r="AM40" s="142">
        <f t="shared" si="10"/>
        <v>0.54</v>
      </c>
      <c r="AN40" s="142">
        <f t="shared" si="11"/>
        <v>0.5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1.86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0.2907</v>
      </c>
      <c r="AV40" s="158">
        <f>IF(AND(AE40&gt;3.5,AF40&gt;3.5),LOOKUP(Sheet1!V40,Sheet2!A$3:A$24,Sheet2!W$3:W$24),LOOKUP(V40,Sheet2!A$3:A$24,Sheet2!V$3:V$24))*G40</f>
        <v>0.366131900557335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1.77553361505889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8.88</v>
      </c>
      <c r="BC40" s="161">
        <f t="shared" si="13"/>
        <v>9.92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1.86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1.86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2.66</v>
      </c>
      <c r="BV40" s="52">
        <f t="shared" si="20"/>
        <v>1.64</v>
      </c>
      <c r="BW40" s="32">
        <f t="shared" si="21"/>
        <v>0</v>
      </c>
    </row>
    <row r="41" spans="1:75">
      <c r="A41" s="115" t="s">
        <v>87</v>
      </c>
      <c r="B41" s="32">
        <v>15.355</v>
      </c>
      <c r="D41" s="103">
        <f t="shared" si="31"/>
        <v>14.875</v>
      </c>
      <c r="E41" s="103">
        <v>15.355</v>
      </c>
      <c r="F41" s="103">
        <v>14.645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115" t="s">
        <v>88</v>
      </c>
      <c r="B42" s="32">
        <v>15.707</v>
      </c>
      <c r="D42" s="103">
        <f t="shared" si="31"/>
        <v>15.227</v>
      </c>
      <c r="E42" s="103">
        <v>15.707</v>
      </c>
      <c r="F42" s="103">
        <v>14.806</v>
      </c>
      <c r="G42" s="32">
        <v>10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v>0</v>
      </c>
      <c r="V42" s="141">
        <f t="shared" si="0"/>
        <v>0.3</v>
      </c>
      <c r="W42" s="142">
        <f t="shared" si="5"/>
        <v>15.227</v>
      </c>
      <c r="X42" s="142">
        <f t="shared" si="26"/>
        <v>15.707</v>
      </c>
      <c r="Y42" s="142">
        <f t="shared" si="27"/>
        <v>14.806</v>
      </c>
      <c r="Z42" s="142">
        <f>Y42+LOOKUP(V42,Sheet2!A$3:A$24,Sheet2!J$3:J$24)</f>
        <v>15.146</v>
      </c>
      <c r="AA42" s="142">
        <f t="shared" si="6"/>
        <v>14.907</v>
      </c>
      <c r="AB42" s="142">
        <f t="shared" si="28"/>
        <v>15.387</v>
      </c>
      <c r="AC42" s="142">
        <f t="shared" si="29"/>
        <v>14.757</v>
      </c>
      <c r="AD42" s="142">
        <f>AC42+LOOKUP(V42,Sheet2!A$3:A$24,Sheet2!J$3:J$24)</f>
        <v>15.097</v>
      </c>
      <c r="AE42" s="142">
        <f t="shared" si="7"/>
        <v>0.561000000000002</v>
      </c>
      <c r="AF42" s="142">
        <f t="shared" si="8"/>
        <v>0.290000000000001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0.731000000000001</v>
      </c>
      <c r="AM42" s="142">
        <f t="shared" si="10"/>
        <v>0.46</v>
      </c>
      <c r="AN42" s="142">
        <f t="shared" si="11"/>
        <v>0.595500000000001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7.38420000000001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0.969</v>
      </c>
      <c r="AV42" s="158">
        <f>IF(AND(AE42&gt;3.5,AF42&gt;3.5),LOOKUP(Sheet1!V42,Sheet2!A$3:A$24,Sheet2!W$3:W$24),LOOKUP(V42,Sheet2!A$3:A$24,Sheet2!V$3:V$24))*G42</f>
        <v>1.22043966852445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4.98884538352964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31.51</v>
      </c>
      <c r="BC42" s="161">
        <f t="shared" si="13"/>
        <v>34.34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7.38420000000001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7.38420000000001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3.042</v>
      </c>
      <c r="BV42" s="52">
        <f t="shared" si="20"/>
        <v>1.831</v>
      </c>
      <c r="BW42" s="32">
        <f t="shared" si="21"/>
        <v>0</v>
      </c>
    </row>
    <row r="43" spans="1:75">
      <c r="A43" s="115" t="s">
        <v>89</v>
      </c>
      <c r="B43" s="32">
        <v>15.387</v>
      </c>
      <c r="D43" s="103">
        <f t="shared" si="31"/>
        <v>14.907</v>
      </c>
      <c r="E43" s="103">
        <v>15.387</v>
      </c>
      <c r="F43" s="103">
        <v>14.757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115" t="s">
        <v>89</v>
      </c>
      <c r="B44" s="32">
        <v>15.387</v>
      </c>
      <c r="D44" s="103">
        <f t="shared" si="31"/>
        <v>14.907</v>
      </c>
      <c r="E44" s="103">
        <v>15.387</v>
      </c>
      <c r="F44" s="103">
        <v>14.725</v>
      </c>
      <c r="G44" s="32">
        <v>2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无</v>
      </c>
      <c r="T44" s="118">
        <v>0</v>
      </c>
      <c r="V44" s="141">
        <f t="shared" si="0"/>
        <v>0.3</v>
      </c>
      <c r="W44" s="142">
        <f t="shared" si="5"/>
        <v>14.907</v>
      </c>
      <c r="X44" s="142">
        <f t="shared" si="26"/>
        <v>15.387</v>
      </c>
      <c r="Y44" s="142">
        <f t="shared" si="27"/>
        <v>14.725</v>
      </c>
      <c r="Z44" s="142">
        <f>Y44+LOOKUP(V44,Sheet2!A$3:A$24,Sheet2!J$3:J$24)</f>
        <v>15.065</v>
      </c>
      <c r="AA44" s="142">
        <f t="shared" si="6"/>
        <v>14.875</v>
      </c>
      <c r="AB44" s="142">
        <f t="shared" si="28"/>
        <v>15.355</v>
      </c>
      <c r="AC44" s="142">
        <f t="shared" si="29"/>
        <v>14.736</v>
      </c>
      <c r="AD44" s="142">
        <f>AC44+LOOKUP(V44,Sheet2!A$3:A$24,Sheet2!J$3:J$24)</f>
        <v>15.076</v>
      </c>
      <c r="AE44" s="142">
        <f t="shared" si="7"/>
        <v>0.322000000000001</v>
      </c>
      <c r="AF44" s="142">
        <f t="shared" si="8"/>
        <v>0.279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0.492</v>
      </c>
      <c r="AM44" s="142">
        <f t="shared" si="10"/>
        <v>0.448999999999999</v>
      </c>
      <c r="AN44" s="142">
        <f t="shared" si="11"/>
        <v>0.4705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0.98</v>
      </c>
      <c r="AP44" s="120"/>
      <c r="AQ44" s="156">
        <f t="shared" si="12"/>
        <v>0.92218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0.1938</v>
      </c>
      <c r="AV44" s="158">
        <f>IF(AND(AE44&gt;3.5,AF44&gt;3.5),LOOKUP(Sheet1!V44,Sheet2!A$3:A$24,Sheet2!W$3:W$24),LOOKUP(V44,Sheet2!A$3:A$24,Sheet2!V$3:V$24))*G44</f>
        <v>0.24408793370489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0.815949076705924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0.92218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0.92218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2.434</v>
      </c>
      <c r="BV44" s="52">
        <f t="shared" si="20"/>
        <v>1.462</v>
      </c>
      <c r="BW44" s="32">
        <f t="shared" si="21"/>
        <v>0</v>
      </c>
    </row>
    <row r="45" spans="1:75">
      <c r="A45" s="115" t="s">
        <v>87</v>
      </c>
      <c r="B45" s="32">
        <v>15.355</v>
      </c>
      <c r="D45" s="103">
        <f t="shared" si="31"/>
        <v>14.875</v>
      </c>
      <c r="E45" s="103">
        <v>15.355</v>
      </c>
      <c r="F45" s="103">
        <v>14.736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115" t="s">
        <v>90</v>
      </c>
      <c r="B46" s="32">
        <v>15.373</v>
      </c>
      <c r="D46" s="103">
        <f t="shared" si="31"/>
        <v>14.893</v>
      </c>
      <c r="E46" s="103">
        <v>15.373</v>
      </c>
      <c r="F46" s="103">
        <v>14.693</v>
      </c>
      <c r="G46" s="32">
        <v>8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无</v>
      </c>
      <c r="T46" s="118">
        <v>0</v>
      </c>
      <c r="V46" s="141">
        <f t="shared" si="0"/>
        <v>0.3</v>
      </c>
      <c r="W46" s="142">
        <f t="shared" si="5"/>
        <v>14.893</v>
      </c>
      <c r="X46" s="142">
        <f t="shared" si="26"/>
        <v>15.373</v>
      </c>
      <c r="Y46" s="142">
        <f t="shared" si="27"/>
        <v>14.693</v>
      </c>
      <c r="Z46" s="142">
        <f>Y46+LOOKUP(V46,Sheet2!A$3:A$24,Sheet2!J$3:J$24)</f>
        <v>15.033</v>
      </c>
      <c r="AA46" s="142">
        <f t="shared" si="6"/>
        <v>14.801</v>
      </c>
      <c r="AB46" s="142">
        <f t="shared" si="28"/>
        <v>15.281</v>
      </c>
      <c r="AC46" s="142">
        <f t="shared" si="29"/>
        <v>14.651</v>
      </c>
      <c r="AD46" s="142">
        <f>AC46+LOOKUP(V46,Sheet2!A$3:A$24,Sheet2!J$3:J$24)</f>
        <v>14.991</v>
      </c>
      <c r="AE46" s="142">
        <f t="shared" si="7"/>
        <v>0.34</v>
      </c>
      <c r="AF46" s="142">
        <f t="shared" si="8"/>
        <v>0.290000000000001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0.510000000000001</v>
      </c>
      <c r="AM46" s="142">
        <f t="shared" si="10"/>
        <v>0.46</v>
      </c>
      <c r="AN46" s="142">
        <f t="shared" si="11"/>
        <v>0.485000000000001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0.98</v>
      </c>
      <c r="AP46" s="120"/>
      <c r="AQ46" s="156">
        <f t="shared" si="12"/>
        <v>3.80240000000001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0.7752</v>
      </c>
      <c r="AV46" s="158">
        <f>IF(AND(AE46&gt;3.5,AF46&gt;3.5),LOOKUP(Sheet1!V46,Sheet2!A$3:A$24,Sheet2!W$3:W$24),LOOKUP(V46,Sheet2!A$3:A$24,Sheet2!V$3:V$24))*G46</f>
        <v>0.97635173481956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3.2651563068237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3.80240000000001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3.80240000000001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2.47</v>
      </c>
      <c r="BV46" s="52">
        <f t="shared" si="20"/>
        <v>1.48</v>
      </c>
      <c r="BW46" s="32">
        <f t="shared" si="21"/>
        <v>0</v>
      </c>
    </row>
    <row r="47" spans="1:75">
      <c r="A47" s="115" t="s">
        <v>91</v>
      </c>
      <c r="B47" s="32">
        <v>15.281</v>
      </c>
      <c r="D47" s="103">
        <f t="shared" si="31"/>
        <v>14.801</v>
      </c>
      <c r="E47" s="103">
        <v>15.281</v>
      </c>
      <c r="F47" s="103">
        <v>14.651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115" t="s">
        <v>91</v>
      </c>
      <c r="B48" s="32">
        <v>15.281</v>
      </c>
      <c r="D48" s="103">
        <f t="shared" si="31"/>
        <v>14.801</v>
      </c>
      <c r="E48" s="103">
        <v>15.281</v>
      </c>
      <c r="F48" s="103">
        <v>14.523</v>
      </c>
      <c r="G48" s="32">
        <v>9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14.801</v>
      </c>
      <c r="X48" s="142">
        <f t="shared" si="26"/>
        <v>15.281</v>
      </c>
      <c r="Y48" s="142">
        <f t="shared" si="27"/>
        <v>14.523</v>
      </c>
      <c r="Z48" s="142">
        <f>Y48+LOOKUP(V48,Sheet2!A$3:A$24,Sheet2!J$3:J$24)</f>
        <v>14.863</v>
      </c>
      <c r="AA48" s="142">
        <f t="shared" si="6"/>
        <v>14.626</v>
      </c>
      <c r="AB48" s="142">
        <f t="shared" si="28"/>
        <v>15.106</v>
      </c>
      <c r="AC48" s="142">
        <f t="shared" si="29"/>
        <v>14.476</v>
      </c>
      <c r="AD48" s="142">
        <f>AC48+LOOKUP(V48,Sheet2!A$3:A$24,Sheet2!J$3:J$24)</f>
        <v>14.816</v>
      </c>
      <c r="AE48" s="142">
        <f t="shared" si="7"/>
        <v>0.418000000000001</v>
      </c>
      <c r="AF48" s="142">
        <f t="shared" si="8"/>
        <v>0.289999999999999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0.588000000000001</v>
      </c>
      <c r="AM48" s="142">
        <f t="shared" si="10"/>
        <v>0.459999999999999</v>
      </c>
      <c r="AN48" s="142">
        <f t="shared" si="11"/>
        <v>0.524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5.84784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0.8721</v>
      </c>
      <c r="AV48" s="158">
        <f>IF(AND(AE48&gt;3.5,AF48&gt;3.5),LOOKUP(Sheet1!V48,Sheet2!A$3:A$24,Sheet2!W$3:W$24),LOOKUP(V48,Sheet2!A$3:A$24,Sheet2!V$3:V$24))*G48</f>
        <v>1.098395701672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4.69588084517666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27.072</v>
      </c>
      <c r="BC48" s="161">
        <f t="shared" si="13"/>
        <v>30.048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5.84784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5.84784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2.756</v>
      </c>
      <c r="BV48" s="52">
        <f t="shared" si="20"/>
        <v>1.688</v>
      </c>
      <c r="BW48" s="32">
        <f t="shared" si="21"/>
        <v>0</v>
      </c>
    </row>
    <row r="49" spans="1:75">
      <c r="A49" s="115" t="s">
        <v>92</v>
      </c>
      <c r="B49" s="32">
        <v>15.106</v>
      </c>
      <c r="D49" s="103">
        <f t="shared" si="31"/>
        <v>14.626</v>
      </c>
      <c r="E49" s="103">
        <v>15.106</v>
      </c>
      <c r="F49" s="103">
        <v>14.476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115" t="s">
        <v>92</v>
      </c>
      <c r="B50" s="32">
        <v>15.106</v>
      </c>
      <c r="D50" s="103">
        <f t="shared" si="31"/>
        <v>14.626</v>
      </c>
      <c r="E50" s="103">
        <v>15.106</v>
      </c>
      <c r="F50" s="103">
        <v>14.286</v>
      </c>
      <c r="G50" s="32">
        <v>8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>
        <v>0</v>
      </c>
      <c r="V50" s="141">
        <f t="shared" si="0"/>
        <v>0.3</v>
      </c>
      <c r="W50" s="142">
        <f t="shared" si="5"/>
        <v>14.626</v>
      </c>
      <c r="X50" s="142">
        <f t="shared" si="26"/>
        <v>15.106</v>
      </c>
      <c r="Y50" s="142">
        <f t="shared" si="27"/>
        <v>14.286</v>
      </c>
      <c r="Z50" s="142">
        <f>Y50+LOOKUP(V50,Sheet2!A$3:A$24,Sheet2!J$3:J$24)</f>
        <v>14.626</v>
      </c>
      <c r="AA50" s="142">
        <f t="shared" si="6"/>
        <v>14.398</v>
      </c>
      <c r="AB50" s="142">
        <f t="shared" si="28"/>
        <v>14.878</v>
      </c>
      <c r="AC50" s="142">
        <f t="shared" si="29"/>
        <v>14.248</v>
      </c>
      <c r="AD50" s="142">
        <f>AC50+LOOKUP(V50,Sheet2!A$3:A$24,Sheet2!J$3:J$24)</f>
        <v>14.588</v>
      </c>
      <c r="AE50" s="142">
        <f t="shared" si="7"/>
        <v>0.48</v>
      </c>
      <c r="AF50" s="142">
        <f t="shared" si="8"/>
        <v>0.290000000000001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0.65</v>
      </c>
      <c r="AM50" s="142">
        <f t="shared" si="10"/>
        <v>0.46</v>
      </c>
      <c r="AN50" s="142">
        <f t="shared" si="11"/>
        <v>0.555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5.5056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0.7752</v>
      </c>
      <c r="AV50" s="158">
        <f>IF(AND(AE50&gt;3.5,AF50&gt;3.5),LOOKUP(Sheet1!V50,Sheet2!A$3:A$24,Sheet2!W$3:W$24),LOOKUP(V50,Sheet2!A$3:A$24,Sheet2!V$3:V$24))*G50</f>
        <v>0.97635173481956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4.0947563068237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24.56</v>
      </c>
      <c r="BC50" s="161">
        <f t="shared" si="13"/>
        <v>27.04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5.5056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5.5056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2.88</v>
      </c>
      <c r="BV50" s="52">
        <f t="shared" si="20"/>
        <v>1.75</v>
      </c>
      <c r="BW50" s="32">
        <f t="shared" si="21"/>
        <v>0</v>
      </c>
    </row>
    <row r="51" spans="1:75">
      <c r="A51" s="115" t="s">
        <v>93</v>
      </c>
      <c r="B51" s="32">
        <v>14.878</v>
      </c>
      <c r="D51" s="103">
        <f t="shared" si="31"/>
        <v>14.398</v>
      </c>
      <c r="E51" s="103">
        <v>14.878</v>
      </c>
      <c r="F51" s="103">
        <v>14.248</v>
      </c>
      <c r="G51" s="32">
        <v>7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无</v>
      </c>
      <c r="T51" s="118">
        <v>0</v>
      </c>
      <c r="V51" s="141">
        <f t="shared" si="0"/>
        <v>0.3</v>
      </c>
      <c r="W51" s="142">
        <f t="shared" si="5"/>
        <v>14.398</v>
      </c>
      <c r="X51" s="142">
        <f t="shared" si="26"/>
        <v>14.878</v>
      </c>
      <c r="Y51" s="142">
        <f t="shared" si="27"/>
        <v>14.248</v>
      </c>
      <c r="Z51" s="142">
        <f>Y51+LOOKUP(V51,Sheet2!A$3:A$24,Sheet2!J$3:J$24)</f>
        <v>14.588</v>
      </c>
      <c r="AA51" s="142">
        <f t="shared" si="6"/>
        <v>14.366</v>
      </c>
      <c r="AB51" s="142">
        <f t="shared" si="28"/>
        <v>14.846</v>
      </c>
      <c r="AC51" s="142">
        <f t="shared" si="29"/>
        <v>14.216</v>
      </c>
      <c r="AD51" s="142">
        <f>AC51+LOOKUP(V51,Sheet2!A$3:A$24,Sheet2!J$3:J$24)</f>
        <v>14.556</v>
      </c>
      <c r="AE51" s="142">
        <f t="shared" si="7"/>
        <v>0.290000000000001</v>
      </c>
      <c r="AF51" s="142">
        <f t="shared" si="8"/>
        <v>0.290000000000001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0.46</v>
      </c>
      <c r="AM51" s="142">
        <f t="shared" si="10"/>
        <v>0.46</v>
      </c>
      <c r="AN51" s="142">
        <f t="shared" si="11"/>
        <v>0.46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0.98</v>
      </c>
      <c r="AP51" s="120"/>
      <c r="AQ51" s="156">
        <f t="shared" si="12"/>
        <v>3.1556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0.6783</v>
      </c>
      <c r="AV51" s="158">
        <f>IF(AND(AE51&gt;3.5,AF51&gt;3.5),LOOKUP(Sheet1!V51,Sheet2!A$3:A$24,Sheet2!W$3:W$24),LOOKUP(V51,Sheet2!A$3:A$24,Sheet2!V$3:V$24))*G51</f>
        <v>0.854307767967115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2.95851176847074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3.1556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3.1556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2.37</v>
      </c>
      <c r="BV51" s="52">
        <f t="shared" si="20"/>
        <v>1.43</v>
      </c>
      <c r="BW51" s="32">
        <f t="shared" si="21"/>
        <v>0</v>
      </c>
    </row>
    <row r="52" spans="1:75">
      <c r="A52" s="115" t="s">
        <v>94</v>
      </c>
      <c r="B52" s="32">
        <v>14.846</v>
      </c>
      <c r="D52" s="103">
        <f t="shared" si="31"/>
        <v>14.366</v>
      </c>
      <c r="E52" s="103">
        <v>14.846</v>
      </c>
      <c r="F52" s="103">
        <v>14.216</v>
      </c>
      <c r="G52" s="32">
        <v>14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v>0</v>
      </c>
      <c r="V52" s="141">
        <f t="shared" si="0"/>
        <v>0.3</v>
      </c>
      <c r="W52" s="142">
        <f t="shared" si="5"/>
        <v>14.366</v>
      </c>
      <c r="X52" s="142">
        <f t="shared" si="26"/>
        <v>14.846</v>
      </c>
      <c r="Y52" s="142">
        <f t="shared" si="27"/>
        <v>14.216</v>
      </c>
      <c r="Z52" s="142">
        <f>Y52+LOOKUP(V52,Sheet2!A$3:A$24,Sheet2!J$3:J$24)</f>
        <v>14.556</v>
      </c>
      <c r="AA52" s="142">
        <f t="shared" si="6"/>
        <v>14.638</v>
      </c>
      <c r="AB52" s="142">
        <f t="shared" si="28"/>
        <v>15.118</v>
      </c>
      <c r="AC52" s="142">
        <f t="shared" si="29"/>
        <v>14.145</v>
      </c>
      <c r="AD52" s="142">
        <f>AC52+LOOKUP(V52,Sheet2!A$3:A$24,Sheet2!J$3:J$24)</f>
        <v>14.485</v>
      </c>
      <c r="AE52" s="142">
        <f t="shared" si="7"/>
        <v>0.290000000000001</v>
      </c>
      <c r="AF52" s="142">
        <f t="shared" si="8"/>
        <v>0.633000000000001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0.46</v>
      </c>
      <c r="AM52" s="142">
        <f t="shared" si="10"/>
        <v>0.803</v>
      </c>
      <c r="AN52" s="142">
        <f t="shared" si="11"/>
        <v>0.6315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10.96284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1.3566</v>
      </c>
      <c r="AV52" s="158">
        <f>IF(AND(AE52&gt;3.5,AF52&gt;3.5),LOOKUP(Sheet1!V52,Sheet2!A$3:A$24,Sheet2!W$3:W$24),LOOKUP(V52,Sheet2!A$3:A$24,Sheet2!V$3:V$24))*G52</f>
        <v>1.70861553593423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10.5686635369415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45.122</v>
      </c>
      <c r="BC52" s="161">
        <f t="shared" si="13"/>
        <v>48.748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10.96284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10.96284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3.186</v>
      </c>
      <c r="BV52" s="52">
        <f t="shared" si="20"/>
        <v>1.903</v>
      </c>
      <c r="BW52" s="32">
        <f t="shared" si="21"/>
        <v>0</v>
      </c>
    </row>
    <row r="53" spans="1:75">
      <c r="A53" s="115" t="s">
        <v>95</v>
      </c>
      <c r="B53" s="32">
        <v>15.118</v>
      </c>
      <c r="D53" s="103">
        <f t="shared" si="31"/>
        <v>14.638</v>
      </c>
      <c r="E53" s="103">
        <v>15.118</v>
      </c>
      <c r="F53" s="103">
        <v>14.145</v>
      </c>
      <c r="G53" s="32">
        <v>11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>
        <v>0</v>
      </c>
      <c r="V53" s="141">
        <f t="shared" si="0"/>
        <v>0.3</v>
      </c>
      <c r="W53" s="142">
        <f t="shared" si="5"/>
        <v>14.638</v>
      </c>
      <c r="X53" s="142">
        <f t="shared" si="26"/>
        <v>15.118</v>
      </c>
      <c r="Y53" s="142">
        <f t="shared" si="27"/>
        <v>14.145</v>
      </c>
      <c r="Z53" s="142">
        <f>Y53+LOOKUP(V53,Sheet2!A$3:A$24,Sheet2!J$3:J$24)</f>
        <v>14.485</v>
      </c>
      <c r="AA53" s="142">
        <f t="shared" si="6"/>
        <v>14.74</v>
      </c>
      <c r="AB53" s="142">
        <f t="shared" si="28"/>
        <v>15.22</v>
      </c>
      <c r="AC53" s="142">
        <f t="shared" si="29"/>
        <v>14.092</v>
      </c>
      <c r="AD53" s="142">
        <f>AC53+LOOKUP(V53,Sheet2!A$3:A$24,Sheet2!J$3:J$24)</f>
        <v>14.432</v>
      </c>
      <c r="AE53" s="142">
        <f t="shared" si="7"/>
        <v>0.633000000000001</v>
      </c>
      <c r="AF53" s="142">
        <f t="shared" si="8"/>
        <v>0.788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0.803</v>
      </c>
      <c r="AM53" s="142">
        <f t="shared" si="10"/>
        <v>0.958</v>
      </c>
      <c r="AN53" s="142">
        <f t="shared" si="11"/>
        <v>0.8805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12.01002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1.0659</v>
      </c>
      <c r="AV53" s="158">
        <f>IF(AND(AE53&gt;3.5,AF53&gt;3.5),LOOKUP(Sheet1!V53,Sheet2!A$3:A$24,Sheet2!W$3:W$24),LOOKUP(V53,Sheet2!A$3:A$24,Sheet2!V$3:V$24))*G53</f>
        <v>1.34248363537689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8.75736992188259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40.931</v>
      </c>
      <c r="BC53" s="161">
        <f t="shared" si="13"/>
        <v>41.954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12.01002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12.01002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3.496</v>
      </c>
      <c r="BV53" s="52">
        <f t="shared" si="20"/>
        <v>2.058</v>
      </c>
      <c r="BW53" s="32">
        <f t="shared" si="21"/>
        <v>0</v>
      </c>
    </row>
    <row r="54" spans="1:75">
      <c r="A54" s="115" t="s">
        <v>96</v>
      </c>
      <c r="B54" s="32">
        <v>15.22</v>
      </c>
      <c r="D54" s="103">
        <f t="shared" si="31"/>
        <v>14.74</v>
      </c>
      <c r="E54" s="103">
        <v>15.22</v>
      </c>
      <c r="F54" s="103">
        <v>14.092</v>
      </c>
      <c r="G54" s="32">
        <v>5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14.74</v>
      </c>
      <c r="X54" s="142">
        <f t="shared" si="26"/>
        <v>15.22</v>
      </c>
      <c r="Y54" s="142">
        <f t="shared" si="27"/>
        <v>14.092</v>
      </c>
      <c r="Z54" s="142">
        <f>Y54+LOOKUP(V54,Sheet2!A$3:A$24,Sheet2!J$3:J$24)</f>
        <v>14.432</v>
      </c>
      <c r="AA54" s="142">
        <f t="shared" si="6"/>
        <v>14.825</v>
      </c>
      <c r="AB54" s="142">
        <f t="shared" si="28"/>
        <v>15.305</v>
      </c>
      <c r="AC54" s="142">
        <f t="shared" si="29"/>
        <v>14.067</v>
      </c>
      <c r="AD54" s="142">
        <f>AC54+LOOKUP(V54,Sheet2!A$3:A$24,Sheet2!J$3:J$24)</f>
        <v>14.407</v>
      </c>
      <c r="AE54" s="142">
        <f t="shared" si="7"/>
        <v>0.788</v>
      </c>
      <c r="AF54" s="142">
        <f t="shared" si="8"/>
        <v>0.898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0.958</v>
      </c>
      <c r="AM54" s="142">
        <f t="shared" si="10"/>
        <v>1.068</v>
      </c>
      <c r="AN54" s="142">
        <f t="shared" si="11"/>
        <v>1.013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6.2806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0.4845</v>
      </c>
      <c r="AV54" s="158">
        <f>IF(AND(AE54&gt;3.5,AF54&gt;3.5),LOOKUP(Sheet1!V54,Sheet2!A$3:A$24,Sheet2!W$3:W$24),LOOKUP(V54,Sheet2!A$3:A$24,Sheet2!V$3:V$24))*G54</f>
        <v>0.610219834262225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4.61882269176481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3.21964677141295e-15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19.93</v>
      </c>
      <c r="BC54" s="161">
        <f t="shared" si="13"/>
        <v>19.9533333333333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6.2806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6.2806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3.716</v>
      </c>
      <c r="BV54" s="52">
        <f t="shared" si="20"/>
        <v>2.168</v>
      </c>
      <c r="BW54" s="32">
        <f t="shared" si="21"/>
        <v>0</v>
      </c>
    </row>
    <row r="55" spans="1:75">
      <c r="A55" s="115" t="s">
        <v>97</v>
      </c>
      <c r="B55" s="32">
        <v>15.305</v>
      </c>
      <c r="D55" s="103">
        <f t="shared" si="31"/>
        <v>14.825</v>
      </c>
      <c r="E55" s="103">
        <v>15.305</v>
      </c>
      <c r="F55" s="103">
        <v>14.067</v>
      </c>
      <c r="G55" s="32">
        <v>3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v>0</v>
      </c>
      <c r="V55" s="141">
        <f t="shared" si="0"/>
        <v>0.3</v>
      </c>
      <c r="W55" s="142">
        <f t="shared" si="5"/>
        <v>14.825</v>
      </c>
      <c r="X55" s="142">
        <f t="shared" si="26"/>
        <v>15.305</v>
      </c>
      <c r="Y55" s="142">
        <f t="shared" si="27"/>
        <v>14.067</v>
      </c>
      <c r="Z55" s="142">
        <f>Y55+LOOKUP(V55,Sheet2!A$3:A$24,Sheet2!J$3:J$24)</f>
        <v>14.407</v>
      </c>
      <c r="AA55" s="142">
        <f t="shared" si="6"/>
        <v>14.865</v>
      </c>
      <c r="AB55" s="142">
        <f t="shared" si="28"/>
        <v>15.345</v>
      </c>
      <c r="AC55" s="142">
        <f t="shared" si="29"/>
        <v>14.05</v>
      </c>
      <c r="AD55" s="142">
        <f>AC55+LOOKUP(V55,Sheet2!A$3:A$24,Sheet2!J$3:J$24)</f>
        <v>14.39</v>
      </c>
      <c r="AE55" s="142">
        <f t="shared" si="7"/>
        <v>0.898</v>
      </c>
      <c r="AF55" s="142">
        <f t="shared" si="8"/>
        <v>0.955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1.068</v>
      </c>
      <c r="AM55" s="142">
        <f t="shared" si="10"/>
        <v>1.125</v>
      </c>
      <c r="AN55" s="142">
        <f t="shared" si="11"/>
        <v>1.0965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4.07898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0.2907</v>
      </c>
      <c r="AV55" s="158">
        <f>IF(AND(AE55&gt;3.5,AF55&gt;3.5),LOOKUP(Sheet1!V55,Sheet2!A$3:A$24,Sheet2!W$3:W$24),LOOKUP(V55,Sheet2!A$3:A$24,Sheet2!V$3:V$24))*G55</f>
        <v>0.366131900557335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3.08191361505889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12.459</v>
      </c>
      <c r="BC55" s="161">
        <f t="shared" si="13"/>
        <v>12.306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4.07898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4.07898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3.83</v>
      </c>
      <c r="BV55" s="52">
        <f t="shared" si="20"/>
        <v>2.225</v>
      </c>
      <c r="BW55" s="32">
        <f t="shared" si="21"/>
        <v>0</v>
      </c>
    </row>
    <row r="56" spans="1:75">
      <c r="A56" s="115" t="s">
        <v>98</v>
      </c>
      <c r="B56" s="32">
        <v>15.345</v>
      </c>
      <c r="D56" s="103">
        <f t="shared" si="31"/>
        <v>14.865</v>
      </c>
      <c r="E56" s="103">
        <v>15.345</v>
      </c>
      <c r="F56" s="103">
        <v>14.05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115" t="s">
        <v>99</v>
      </c>
      <c r="B57" s="32">
        <v>15.216</v>
      </c>
      <c r="D57" s="103">
        <f t="shared" si="31"/>
        <v>14.736</v>
      </c>
      <c r="E57" s="103">
        <v>15.216</v>
      </c>
      <c r="F57" s="103">
        <v>14.526</v>
      </c>
      <c r="G57" s="32">
        <v>8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无</v>
      </c>
      <c r="T57" s="118">
        <v>0</v>
      </c>
      <c r="V57" s="141">
        <f t="shared" si="0"/>
        <v>0.3</v>
      </c>
      <c r="W57" s="142">
        <f t="shared" si="5"/>
        <v>14.736</v>
      </c>
      <c r="X57" s="142">
        <f t="shared" si="26"/>
        <v>15.216</v>
      </c>
      <c r="Y57" s="142">
        <f t="shared" si="27"/>
        <v>14.526</v>
      </c>
      <c r="Z57" s="142">
        <f>Y57+LOOKUP(V57,Sheet2!A$3:A$24,Sheet2!J$3:J$24)</f>
        <v>14.866</v>
      </c>
      <c r="AA57" s="142">
        <f t="shared" si="6"/>
        <v>14.638</v>
      </c>
      <c r="AB57" s="142">
        <f t="shared" si="28"/>
        <v>15.118</v>
      </c>
      <c r="AC57" s="142">
        <f t="shared" si="29"/>
        <v>14.488</v>
      </c>
      <c r="AD57" s="142">
        <f>AC57+LOOKUP(V57,Sheet2!A$3:A$24,Sheet2!J$3:J$24)</f>
        <v>14.828</v>
      </c>
      <c r="AE57" s="142">
        <f t="shared" si="7"/>
        <v>0.35</v>
      </c>
      <c r="AF57" s="142">
        <f t="shared" si="8"/>
        <v>0.290000000000001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0.520000000000001</v>
      </c>
      <c r="AM57" s="142">
        <f t="shared" si="10"/>
        <v>0.46</v>
      </c>
      <c r="AN57" s="142">
        <f t="shared" si="11"/>
        <v>0.490000000000001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0.98</v>
      </c>
      <c r="AP57" s="120"/>
      <c r="AQ57" s="156">
        <f t="shared" si="12"/>
        <v>3.8416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0.7752</v>
      </c>
      <c r="AV57" s="158">
        <f>IF(AND(AE57&gt;3.5,AF57&gt;3.5),LOOKUP(Sheet1!V57,Sheet2!A$3:A$24,Sheet2!W$3:W$24),LOOKUP(V57,Sheet2!A$3:A$24,Sheet2!V$3:V$24))*G57</f>
        <v>0.97635173481956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3.2419563068237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3.8416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3.8416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2.49</v>
      </c>
      <c r="BV57" s="52">
        <f t="shared" si="20"/>
        <v>1.49</v>
      </c>
      <c r="BW57" s="32">
        <f t="shared" si="21"/>
        <v>0</v>
      </c>
    </row>
    <row r="58" spans="1:75">
      <c r="A58" s="115" t="s">
        <v>95</v>
      </c>
      <c r="B58" s="32">
        <v>15.118</v>
      </c>
      <c r="D58" s="103">
        <f t="shared" si="31"/>
        <v>14.638</v>
      </c>
      <c r="E58" s="103">
        <v>15.118</v>
      </c>
      <c r="F58" s="103">
        <v>14.488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15" t="s">
        <v>100</v>
      </c>
      <c r="B59" s="32">
        <v>15.205</v>
      </c>
      <c r="D59" s="103">
        <f t="shared" si="31"/>
        <v>14.725</v>
      </c>
      <c r="E59" s="103">
        <v>15.205</v>
      </c>
      <c r="F59" s="103">
        <v>14.575</v>
      </c>
      <c r="G59" s="32">
        <v>8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>
        <v>0</v>
      </c>
      <c r="V59" s="141">
        <f t="shared" si="0"/>
        <v>0.3</v>
      </c>
      <c r="W59" s="142">
        <f t="shared" si="5"/>
        <v>14.725</v>
      </c>
      <c r="X59" s="142">
        <f t="shared" si="26"/>
        <v>15.205</v>
      </c>
      <c r="Y59" s="142">
        <f t="shared" si="27"/>
        <v>14.575</v>
      </c>
      <c r="Z59" s="142">
        <f>Y59+LOOKUP(V59,Sheet2!A$3:A$24,Sheet2!J$3:J$24)</f>
        <v>14.915</v>
      </c>
      <c r="AA59" s="142">
        <f t="shared" si="6"/>
        <v>14.982</v>
      </c>
      <c r="AB59" s="142">
        <f t="shared" si="28"/>
        <v>15.462</v>
      </c>
      <c r="AC59" s="142">
        <f t="shared" si="29"/>
        <v>14.537</v>
      </c>
      <c r="AD59" s="142">
        <f>AC59+LOOKUP(V59,Sheet2!A$3:A$24,Sheet2!J$3:J$24)</f>
        <v>14.877</v>
      </c>
      <c r="AE59" s="142">
        <f t="shared" si="7"/>
        <v>0.290000000000001</v>
      </c>
      <c r="AF59" s="142">
        <f t="shared" si="8"/>
        <v>0.584999999999999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0.46</v>
      </c>
      <c r="AM59" s="142">
        <f t="shared" si="10"/>
        <v>0.754999999999999</v>
      </c>
      <c r="AN59" s="142">
        <f t="shared" si="11"/>
        <v>0.607499999999999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6.02639999999999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0.7752</v>
      </c>
      <c r="AV59" s="158">
        <f>IF(AND(AE59&gt;3.5,AF59&gt;3.5),LOOKUP(Sheet1!V59,Sheet2!A$3:A$24,Sheet2!W$3:W$24),LOOKUP(V59,Sheet2!A$3:A$24,Sheet2!V$3:V$24))*G59</f>
        <v>0.97635173481956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5.80115630682369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25.4</v>
      </c>
      <c r="BC59" s="161">
        <f t="shared" si="13"/>
        <v>27.6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6.02639999999999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6.02639999999999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3.09</v>
      </c>
      <c r="BV59" s="52">
        <f t="shared" si="20"/>
        <v>1.855</v>
      </c>
      <c r="BW59" s="32">
        <f t="shared" si="21"/>
        <v>0</v>
      </c>
    </row>
    <row r="60" spans="1:75">
      <c r="A60" s="115" t="s">
        <v>101</v>
      </c>
      <c r="B60" s="32">
        <v>15.462</v>
      </c>
      <c r="D60" s="103">
        <f t="shared" ref="D60:D103" si="32">IF(AND(B60=0,E60=0),0,IF(B60&gt;E60,E60-C60-AJ60,IF(AJ60&gt;(E60-B60),E60-AJ60-C60,B60-C60)))</f>
        <v>14.982</v>
      </c>
      <c r="E60" s="103">
        <v>15.462</v>
      </c>
      <c r="F60" s="103">
        <v>14.537</v>
      </c>
      <c r="G60" s="32">
        <v>3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>
        <v>0</v>
      </c>
      <c r="V60" s="141">
        <f t="shared" si="0"/>
        <v>0.3</v>
      </c>
      <c r="W60" s="142">
        <f t="shared" si="5"/>
        <v>14.982</v>
      </c>
      <c r="X60" s="142">
        <f t="shared" si="26"/>
        <v>15.462</v>
      </c>
      <c r="Y60" s="142">
        <f t="shared" si="27"/>
        <v>14.537</v>
      </c>
      <c r="Z60" s="142">
        <f>Y60+LOOKUP(V60,Sheet2!A$3:A$24,Sheet2!J$3:J$24)</f>
        <v>14.877</v>
      </c>
      <c r="AA60" s="142">
        <f t="shared" si="6"/>
        <v>15.396</v>
      </c>
      <c r="AB60" s="142">
        <f t="shared" si="28"/>
        <v>15.876</v>
      </c>
      <c r="AC60" s="142">
        <f t="shared" si="29"/>
        <v>14.522</v>
      </c>
      <c r="AD60" s="142">
        <f>AC60+LOOKUP(V60,Sheet2!A$3:A$24,Sheet2!J$3:J$24)</f>
        <v>14.862</v>
      </c>
      <c r="AE60" s="142">
        <f t="shared" si="7"/>
        <v>0.584999999999999</v>
      </c>
      <c r="AF60" s="142">
        <f t="shared" si="8"/>
        <v>1.014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0.754999999999999</v>
      </c>
      <c r="AM60" s="142">
        <f t="shared" si="10"/>
        <v>1.184</v>
      </c>
      <c r="AN60" s="142">
        <f t="shared" si="11"/>
        <v>0.9695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3.60654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0.2907</v>
      </c>
      <c r="AV60" s="158">
        <f>IF(AND(AE60&gt;3.5,AF60&gt;3.5),LOOKUP(Sheet1!V60,Sheet2!A$3:A$24,Sheet2!W$3:W$24),LOOKUP(V60,Sheet2!A$3:A$24,Sheet2!V$3:V$24))*G60</f>
        <v>0.366131900557335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2.83177361505889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11.697</v>
      </c>
      <c r="BC60" s="161">
        <f t="shared" si="13"/>
        <v>11.798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3.60654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3.60654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3.948</v>
      </c>
      <c r="BV60" s="52">
        <f t="shared" si="20"/>
        <v>2.284</v>
      </c>
      <c r="BW60" s="32">
        <f t="shared" si="21"/>
        <v>0</v>
      </c>
    </row>
    <row r="61" spans="1:75">
      <c r="A61" s="115" t="s">
        <v>102</v>
      </c>
      <c r="B61" s="32">
        <v>15.876</v>
      </c>
      <c r="D61" s="103">
        <f t="shared" si="32"/>
        <v>15.396</v>
      </c>
      <c r="E61" s="103">
        <v>15.876</v>
      </c>
      <c r="F61" s="103">
        <v>14.522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115" t="s">
        <v>103</v>
      </c>
      <c r="B62" s="32">
        <v>16.376</v>
      </c>
      <c r="D62" s="103">
        <f t="shared" si="32"/>
        <v>15.896</v>
      </c>
      <c r="E62" s="103">
        <v>16.376</v>
      </c>
      <c r="F62" s="103">
        <v>15.686</v>
      </c>
      <c r="G62" s="32">
        <v>6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无</v>
      </c>
      <c r="T62" s="118">
        <v>0</v>
      </c>
      <c r="V62" s="141">
        <f t="shared" si="0"/>
        <v>0.3</v>
      </c>
      <c r="W62" s="142">
        <f t="shared" si="5"/>
        <v>15.896</v>
      </c>
      <c r="X62" s="142">
        <f t="shared" si="26"/>
        <v>16.376</v>
      </c>
      <c r="Y62" s="142">
        <f t="shared" si="27"/>
        <v>15.686</v>
      </c>
      <c r="Z62" s="142">
        <f>Y62+LOOKUP(V62,Sheet2!A$3:A$24,Sheet2!J$3:J$24)</f>
        <v>16.026</v>
      </c>
      <c r="AA62" s="142">
        <f t="shared" si="6"/>
        <v>15.809</v>
      </c>
      <c r="AB62" s="142">
        <f t="shared" si="28"/>
        <v>16.289</v>
      </c>
      <c r="AC62" s="142">
        <f t="shared" si="29"/>
        <v>15.659</v>
      </c>
      <c r="AD62" s="142">
        <f>AC62+LOOKUP(V62,Sheet2!A$3:A$24,Sheet2!J$3:J$24)</f>
        <v>15.999</v>
      </c>
      <c r="AE62" s="142">
        <f t="shared" si="7"/>
        <v>0.350000000000001</v>
      </c>
      <c r="AF62" s="142">
        <f t="shared" si="8"/>
        <v>0.290000000000001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0.520000000000001</v>
      </c>
      <c r="AM62" s="142">
        <f t="shared" si="10"/>
        <v>0.459999999999999</v>
      </c>
      <c r="AN62" s="142">
        <f t="shared" si="11"/>
        <v>0.49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0.98</v>
      </c>
      <c r="AP62" s="120"/>
      <c r="AQ62" s="156">
        <f t="shared" si="12"/>
        <v>2.8812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0.5814</v>
      </c>
      <c r="AV62" s="158">
        <f>IF(AND(AE62&gt;3.5,AF62&gt;3.5),LOOKUP(Sheet1!V62,Sheet2!A$3:A$24,Sheet2!W$3:W$24),LOOKUP(V62,Sheet2!A$3:A$24,Sheet2!V$3:V$24))*G62</f>
        <v>0.73226380111467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2.43146723011777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2.8812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2.8812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2.49</v>
      </c>
      <c r="BV62" s="52">
        <f t="shared" si="20"/>
        <v>1.49</v>
      </c>
      <c r="BW62" s="32">
        <f t="shared" si="21"/>
        <v>0</v>
      </c>
    </row>
    <row r="63" spans="1:75">
      <c r="A63" s="115" t="s">
        <v>104</v>
      </c>
      <c r="B63" s="32">
        <v>16.289</v>
      </c>
      <c r="D63" s="103">
        <f t="shared" si="32"/>
        <v>15.809</v>
      </c>
      <c r="E63" s="103">
        <v>16.289</v>
      </c>
      <c r="F63" s="103">
        <v>15.659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115" t="s">
        <v>104</v>
      </c>
      <c r="B64" s="32">
        <v>16.289</v>
      </c>
      <c r="D64" s="103">
        <f t="shared" si="32"/>
        <v>15.809</v>
      </c>
      <c r="E64" s="103">
        <v>16.289</v>
      </c>
      <c r="F64" s="103">
        <v>15.25</v>
      </c>
      <c r="G64" s="32">
        <v>8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v>0</v>
      </c>
      <c r="V64" s="141">
        <f t="shared" si="0"/>
        <v>0.3</v>
      </c>
      <c r="W64" s="142">
        <f t="shared" si="5"/>
        <v>15.809</v>
      </c>
      <c r="X64" s="142">
        <f t="shared" si="26"/>
        <v>16.289</v>
      </c>
      <c r="Y64" s="142">
        <f t="shared" si="27"/>
        <v>15.25</v>
      </c>
      <c r="Z64" s="142">
        <f>Y64+LOOKUP(V64,Sheet2!A$3:A$24,Sheet2!J$3:J$24)</f>
        <v>15.59</v>
      </c>
      <c r="AA64" s="142">
        <f t="shared" si="6"/>
        <v>15.36</v>
      </c>
      <c r="AB64" s="142">
        <f t="shared" si="28"/>
        <v>15.84</v>
      </c>
      <c r="AC64" s="142">
        <f t="shared" si="29"/>
        <v>15.21</v>
      </c>
      <c r="AD64" s="142">
        <f>AC64+LOOKUP(V64,Sheet2!A$3:A$24,Sheet2!J$3:J$24)</f>
        <v>15.55</v>
      </c>
      <c r="AE64" s="142">
        <f t="shared" si="7"/>
        <v>0.699000000000002</v>
      </c>
      <c r="AF64" s="142">
        <f t="shared" si="8"/>
        <v>0.289999999999999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0.868999999999999</v>
      </c>
      <c r="AM64" s="142">
        <f t="shared" si="10"/>
        <v>0.459999999999999</v>
      </c>
      <c r="AN64" s="142">
        <f t="shared" si="11"/>
        <v>0.664499999999999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6.59183999999999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0.7752</v>
      </c>
      <c r="AV64" s="158">
        <f>IF(AND(AE64&gt;3.5,AF64&gt;3.5),LOOKUP(Sheet1!V64,Sheet2!A$3:A$24,Sheet2!W$3:W$24),LOOKUP(V64,Sheet2!A$3:A$24,Sheet2!V$3:V$24))*G64</f>
        <v>0.97635173481956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3.81443630682369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0.118560000000003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26.312</v>
      </c>
      <c r="BC64" s="161">
        <f t="shared" si="13"/>
        <v>28.208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6.59183999999999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6.59183999999999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3.318</v>
      </c>
      <c r="BV64" s="52">
        <f t="shared" si="20"/>
        <v>1.969</v>
      </c>
      <c r="BW64" s="32">
        <f t="shared" si="21"/>
        <v>0</v>
      </c>
    </row>
    <row r="65" spans="1:75">
      <c r="A65" s="115" t="s">
        <v>105</v>
      </c>
      <c r="B65" s="32">
        <v>15.84</v>
      </c>
      <c r="D65" s="103">
        <f t="shared" si="32"/>
        <v>15.36</v>
      </c>
      <c r="E65" s="103">
        <v>15.84</v>
      </c>
      <c r="F65" s="103">
        <v>15.21</v>
      </c>
      <c r="G65" s="32">
        <v>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0.96</v>
      </c>
      <c r="BV65" s="52">
        <f t="shared" si="20"/>
        <v>0.48</v>
      </c>
      <c r="BW65" s="32">
        <f t="shared" si="21"/>
        <v>0</v>
      </c>
    </row>
    <row r="66" spans="1:75">
      <c r="A66" s="115" t="s">
        <v>106</v>
      </c>
      <c r="B66" s="32">
        <v>15.741</v>
      </c>
      <c r="D66" s="103">
        <f t="shared" si="32"/>
        <v>15.261</v>
      </c>
      <c r="E66" s="103">
        <v>15.741</v>
      </c>
      <c r="F66" s="103">
        <v>15.111</v>
      </c>
      <c r="G66" s="32">
        <v>7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A</v>
      </c>
      <c r="T66" s="118">
        <v>0</v>
      </c>
      <c r="V66" s="141">
        <f t="shared" si="0"/>
        <v>0.3</v>
      </c>
      <c r="W66" s="142">
        <f t="shared" si="5"/>
        <v>15.261</v>
      </c>
      <c r="X66" s="142">
        <f t="shared" si="26"/>
        <v>15.741</v>
      </c>
      <c r="Y66" s="142">
        <f t="shared" si="27"/>
        <v>15.111</v>
      </c>
      <c r="Z66" s="142">
        <f>Y66+LOOKUP(V66,Sheet2!A$3:A$24,Sheet2!J$3:J$24)</f>
        <v>15.451</v>
      </c>
      <c r="AA66" s="142">
        <f t="shared" si="6"/>
        <v>15.43</v>
      </c>
      <c r="AB66" s="142">
        <f t="shared" si="28"/>
        <v>15.91</v>
      </c>
      <c r="AC66" s="142">
        <f t="shared" si="29"/>
        <v>15.076</v>
      </c>
      <c r="AD66" s="142">
        <f>AC66+LOOKUP(V66,Sheet2!A$3:A$24,Sheet2!J$3:J$24)</f>
        <v>15.416</v>
      </c>
      <c r="AE66" s="142">
        <f t="shared" si="7"/>
        <v>0.289999999999999</v>
      </c>
      <c r="AF66" s="142">
        <f t="shared" si="8"/>
        <v>0.494</v>
      </c>
      <c r="AG66" s="141">
        <f>LOOKUP(V66,Sheet2!A$3:A$24,Sheet2!K$3:K$24)</f>
        <v>0.5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0.459999999999999</v>
      </c>
      <c r="AM66" s="142">
        <f t="shared" si="10"/>
        <v>0.663999999999999</v>
      </c>
      <c r="AN66" s="142">
        <f t="shared" si="11"/>
        <v>0.561999999999999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20"/>
      <c r="AQ66" s="156">
        <f t="shared" si="12"/>
        <v>4.87815999999999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0.6783</v>
      </c>
      <c r="AV66" s="158">
        <f>IF(AND(AE66&gt;3.5,AF66&gt;3.5),LOOKUP(Sheet1!V66,Sheet2!A$3:A$24,Sheet2!W$3:W$24),LOOKUP(V66,Sheet2!A$3:A$24,Sheet2!V$3:V$24))*G66</f>
        <v>0.854307767967115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4.68107176847074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21.588</v>
      </c>
      <c r="BC66" s="161">
        <f t="shared" si="13"/>
        <v>23.7253333333333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4.87815999999999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4.87815999999999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2.908</v>
      </c>
      <c r="BV66" s="52">
        <f t="shared" si="20"/>
        <v>1.764</v>
      </c>
      <c r="BW66" s="32">
        <f t="shared" si="21"/>
        <v>0</v>
      </c>
    </row>
    <row r="67" spans="1:75">
      <c r="A67" s="115" t="s">
        <v>107</v>
      </c>
      <c r="B67" s="32">
        <v>15.91</v>
      </c>
      <c r="D67" s="103">
        <f t="shared" si="32"/>
        <v>15.43</v>
      </c>
      <c r="E67" s="103">
        <v>15.91</v>
      </c>
      <c r="F67" s="103">
        <v>15.076</v>
      </c>
      <c r="G67" s="32">
        <v>6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v>0</v>
      </c>
      <c r="V67" s="141">
        <f t="shared" ref="V67:V130" si="33">IF(G67=0,0,IF(NOT(H67=0),H67,V66))</f>
        <v>0.3</v>
      </c>
      <c r="W67" s="142">
        <f t="shared" si="5"/>
        <v>15.43</v>
      </c>
      <c r="X67" s="142">
        <f t="shared" si="26"/>
        <v>15.91</v>
      </c>
      <c r="Y67" s="142">
        <f t="shared" si="27"/>
        <v>15.076</v>
      </c>
      <c r="Z67" s="142">
        <f>Y67+LOOKUP(V67,Sheet2!A$3:A$24,Sheet2!J$3:J$24)</f>
        <v>15.416</v>
      </c>
      <c r="AA67" s="142">
        <f t="shared" si="6"/>
        <v>15.445</v>
      </c>
      <c r="AB67" s="142">
        <f t="shared" si="28"/>
        <v>15.925</v>
      </c>
      <c r="AC67" s="142">
        <f t="shared" si="29"/>
        <v>15.046</v>
      </c>
      <c r="AD67" s="142">
        <f>AC67+LOOKUP(V67,Sheet2!A$3:A$24,Sheet2!J$3:J$24)</f>
        <v>15.386</v>
      </c>
      <c r="AE67" s="142">
        <f t="shared" si="7"/>
        <v>0.494</v>
      </c>
      <c r="AF67" s="142">
        <f t="shared" si="8"/>
        <v>0.539000000000001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0.663999999999999</v>
      </c>
      <c r="AM67" s="142">
        <f t="shared" si="10"/>
        <v>0.709000000000001</v>
      </c>
      <c r="AN67" s="142">
        <f t="shared" si="11"/>
        <v>0.6865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5.10756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0.5814</v>
      </c>
      <c r="AV67" s="158">
        <f>IF(AND(AE67&gt;3.5,AF67&gt;3.5),LOOKUP(Sheet1!V67,Sheet2!A$3:A$24,Sheet2!W$3:W$24),LOOKUP(V67,Sheet2!A$3:A$24,Sheet2!V$3:V$24))*G67</f>
        <v>0.73226380111467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3.98390723011778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19.998</v>
      </c>
      <c r="BC67" s="161">
        <f t="shared" si="13"/>
        <v>21.332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5.10756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5.10756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2.998</v>
      </c>
      <c r="BV67" s="52">
        <f t="shared" si="20"/>
        <v>1.809</v>
      </c>
      <c r="BW67" s="32">
        <f t="shared" si="21"/>
        <v>0</v>
      </c>
    </row>
    <row r="68" spans="1:75">
      <c r="A68" s="115" t="s">
        <v>108</v>
      </c>
      <c r="B68" s="32">
        <v>15.925</v>
      </c>
      <c r="D68" s="103">
        <f t="shared" si="32"/>
        <v>15.445</v>
      </c>
      <c r="E68" s="103">
        <v>15.925</v>
      </c>
      <c r="F68" s="103">
        <v>15.046</v>
      </c>
      <c r="G68" s="32">
        <v>3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5">IF(G68=0,0,IF((MAX(AL68,AM68)+AJ68)&gt;6,"顶管",IF((MAX(AL68,AM68)+AJ68)&gt;5,"D",IF((MAX(AL68,AM68)+AJ68)&gt;4,"C",IF((MAX(AL68,AM68)+AJ68)&gt;3,"B",IF((MAX(AL68,AM68)+AJ68)&gt;1,"A","无"))))))</f>
        <v>A</v>
      </c>
      <c r="T68" s="118">
        <v>0</v>
      </c>
      <c r="V68" s="141">
        <f t="shared" si="33"/>
        <v>0.3</v>
      </c>
      <c r="W68" s="142">
        <f t="shared" ref="W68:W131" si="36">IF($G68=0,0,D68)</f>
        <v>15.445</v>
      </c>
      <c r="X68" s="142">
        <f t="shared" si="26"/>
        <v>15.925</v>
      </c>
      <c r="Y68" s="142">
        <f t="shared" si="27"/>
        <v>15.046</v>
      </c>
      <c r="Z68" s="142">
        <f>Y68+LOOKUP(V68,Sheet2!A$3:A$24,Sheet2!J$3:J$24)</f>
        <v>15.386</v>
      </c>
      <c r="AA68" s="142">
        <f t="shared" ref="AA68:AA131" si="37">IF($G68=0,0,D69)</f>
        <v>15.559</v>
      </c>
      <c r="AB68" s="142">
        <f t="shared" si="28"/>
        <v>16.039</v>
      </c>
      <c r="AC68" s="142">
        <f t="shared" si="29"/>
        <v>15.029</v>
      </c>
      <c r="AD68" s="142">
        <f>AC68+LOOKUP(V68,Sheet2!A$3:A$24,Sheet2!J$3:J$24)</f>
        <v>15.369</v>
      </c>
      <c r="AE68" s="142">
        <f t="shared" ref="AE68:AE131" si="38">X68-Z68</f>
        <v>0.539000000000001</v>
      </c>
      <c r="AF68" s="142">
        <f t="shared" ref="AF68:AF131" si="39">AB68-AD68</f>
        <v>0.670000000000002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0.709000000000001</v>
      </c>
      <c r="AM68" s="142">
        <f t="shared" ref="AM68:AM131" si="41">IF(G68=0,0,IF(AA68=0,AB68-AC68+AH68+AI68,AA68-AC68+AH68+AI68))</f>
        <v>0.839999999999999</v>
      </c>
      <c r="AN68" s="142">
        <f t="shared" ref="AN68:AN75" si="42">(AL68+AM68)/2</f>
        <v>0.7745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20"/>
      <c r="AQ68" s="156">
        <f t="shared" ref="AQ68:AQ131" si="43">IF(G68=0,0,AN68*AO68*G68)</f>
        <v>2.88114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0.2907</v>
      </c>
      <c r="AV68" s="158">
        <f>IF(AND(AE68&gt;3.5,AF68&gt;3.5),LOOKUP(Sheet1!V68,Sheet2!A$3:A$24,Sheet2!W$3:W$24),LOOKUP(V68,Sheet2!A$3:A$24,Sheet2!V$3:V$24))*G68</f>
        <v>0.366131900557335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2.21401361505889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10.527</v>
      </c>
      <c r="BC68" s="161">
        <f t="shared" ref="BC68:BC131" si="44">IF(BB68=0,0,(AN68+AJ68+1.5)*G68/1.5*2)</f>
        <v>11.018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2.88114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2.88114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3.26</v>
      </c>
      <c r="BV68" s="52">
        <f t="shared" ref="BV68:BV131" si="51">MAX(AL68,AM68)+AJ68+AO68*0.5</f>
        <v>1.94</v>
      </c>
      <c r="BW68" s="32">
        <f t="shared" ref="BW68:BW131" si="52">IF(N68=1,G68,0)</f>
        <v>0</v>
      </c>
    </row>
    <row r="69" spans="1:75">
      <c r="A69" s="115" t="s">
        <v>109</v>
      </c>
      <c r="B69" s="32">
        <v>16.039</v>
      </c>
      <c r="D69" s="103">
        <f t="shared" si="32"/>
        <v>15.559</v>
      </c>
      <c r="E69" s="103">
        <v>16.039</v>
      </c>
      <c r="F69" s="103">
        <v>15.029</v>
      </c>
      <c r="G69" s="32">
        <v>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0.96</v>
      </c>
      <c r="BV69" s="52">
        <f t="shared" si="51"/>
        <v>0.48</v>
      </c>
      <c r="BW69" s="32">
        <f t="shared" si="52"/>
        <v>0</v>
      </c>
    </row>
    <row r="70" spans="1:75">
      <c r="A70" s="115" t="s">
        <v>110</v>
      </c>
      <c r="B70" s="32">
        <v>16.693</v>
      </c>
      <c r="D70" s="103">
        <f t="shared" si="32"/>
        <v>16.213</v>
      </c>
      <c r="E70" s="103">
        <v>16.693</v>
      </c>
      <c r="F70" s="103">
        <v>15.902</v>
      </c>
      <c r="G70" s="32">
        <v>10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5"/>
        <v>A</v>
      </c>
      <c r="T70" s="118">
        <v>0</v>
      </c>
      <c r="V70" s="141">
        <f t="shared" si="33"/>
        <v>0.3</v>
      </c>
      <c r="W70" s="142">
        <f t="shared" si="36"/>
        <v>16.213</v>
      </c>
      <c r="X70" s="142">
        <f t="shared" si="26"/>
        <v>16.693</v>
      </c>
      <c r="Y70" s="142">
        <f t="shared" si="27"/>
        <v>15.902</v>
      </c>
      <c r="Z70" s="142">
        <f>Y70+LOOKUP(V70,Sheet2!A$3:A$24,Sheet2!J$3:J$24)</f>
        <v>16.242</v>
      </c>
      <c r="AA70" s="142">
        <f t="shared" si="37"/>
        <v>16.002</v>
      </c>
      <c r="AB70" s="142">
        <f t="shared" si="28"/>
        <v>16.482</v>
      </c>
      <c r="AC70" s="142">
        <f t="shared" si="29"/>
        <v>15.852</v>
      </c>
      <c r="AD70" s="142">
        <f>AC70+LOOKUP(V70,Sheet2!A$3:A$24,Sheet2!J$3:J$24)</f>
        <v>16.192</v>
      </c>
      <c r="AE70" s="142">
        <f t="shared" si="38"/>
        <v>0.451000000000001</v>
      </c>
      <c r="AF70" s="142">
        <f t="shared" si="39"/>
        <v>0.289999999999999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0.621000000000002</v>
      </c>
      <c r="AM70" s="142">
        <f t="shared" si="41"/>
        <v>0.459999999999999</v>
      </c>
      <c r="AN70" s="142">
        <f t="shared" si="42"/>
        <v>0.5405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6">
        <f t="shared" si="43"/>
        <v>6.7022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0.969</v>
      </c>
      <c r="AV70" s="158">
        <f>IF(AND(AE70&gt;3.5,AF70&gt;3.5),LOOKUP(Sheet1!V70,Sheet2!A$3:A$24,Sheet2!W$3:W$24),LOOKUP(V70,Sheet2!A$3:A$24,Sheet2!V$3:V$24))*G70</f>
        <v>1.22043966852445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5.16484538352961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30.41</v>
      </c>
      <c r="BC70" s="161">
        <f t="shared" si="44"/>
        <v>33.6066666666667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6.7022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6.7022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2.822</v>
      </c>
      <c r="BV70" s="52">
        <f t="shared" si="51"/>
        <v>1.721</v>
      </c>
      <c r="BW70" s="32">
        <f t="shared" si="52"/>
        <v>0</v>
      </c>
    </row>
    <row r="71" spans="1:75">
      <c r="A71" s="115" t="s">
        <v>111</v>
      </c>
      <c r="B71" s="32">
        <v>16.482</v>
      </c>
      <c r="D71" s="103">
        <f t="shared" si="32"/>
        <v>16.002</v>
      </c>
      <c r="E71" s="103">
        <v>16.482</v>
      </c>
      <c r="F71" s="103">
        <v>15.852</v>
      </c>
      <c r="G71" s="32">
        <v>11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A</v>
      </c>
      <c r="T71" s="118">
        <v>0</v>
      </c>
      <c r="V71" s="141">
        <f t="shared" si="33"/>
        <v>0.3</v>
      </c>
      <c r="W71" s="142">
        <f t="shared" si="36"/>
        <v>16.002</v>
      </c>
      <c r="X71" s="142">
        <f t="shared" si="26"/>
        <v>16.482</v>
      </c>
      <c r="Y71" s="142">
        <f t="shared" si="27"/>
        <v>15.852</v>
      </c>
      <c r="Z71" s="142">
        <f>Y71+LOOKUP(V71,Sheet2!A$3:A$24,Sheet2!J$3:J$24)</f>
        <v>16.192</v>
      </c>
      <c r="AA71" s="142">
        <f t="shared" si="37"/>
        <v>16.418</v>
      </c>
      <c r="AB71" s="142">
        <f t="shared" si="28"/>
        <v>16.898</v>
      </c>
      <c r="AC71" s="142">
        <f t="shared" si="29"/>
        <v>15.797</v>
      </c>
      <c r="AD71" s="142">
        <f>AC71+LOOKUP(V71,Sheet2!A$3:A$24,Sheet2!J$3:J$24)</f>
        <v>16.137</v>
      </c>
      <c r="AE71" s="142">
        <f t="shared" si="38"/>
        <v>0.289999999999999</v>
      </c>
      <c r="AF71" s="142">
        <f t="shared" si="39"/>
        <v>0.760999999999999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0.459999999999999</v>
      </c>
      <c r="AM71" s="142">
        <f t="shared" si="41"/>
        <v>0.930999999999999</v>
      </c>
      <c r="AN71" s="142">
        <f t="shared" si="42"/>
        <v>0.695499999999999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6">
        <f t="shared" si="43"/>
        <v>9.48661999999998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1.0659</v>
      </c>
      <c r="AV71" s="158">
        <f>IF(AND(AE71&gt;3.5,AF71&gt;3.5),LOOKUP(Sheet1!V71,Sheet2!A$3:A$24,Sheet2!W$3:W$24),LOOKUP(V71,Sheet2!A$3:A$24,Sheet2!V$3:V$24))*G71</f>
        <v>1.34248363537689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9.17690992188258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36.861</v>
      </c>
      <c r="BC71" s="161">
        <f t="shared" si="44"/>
        <v>39.2406666666666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9.48661999999998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9.48661999999998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3.442</v>
      </c>
      <c r="BV71" s="52">
        <f t="shared" si="51"/>
        <v>2.031</v>
      </c>
      <c r="BW71" s="32">
        <f t="shared" si="52"/>
        <v>0</v>
      </c>
    </row>
    <row r="72" spans="1:75">
      <c r="A72" s="115" t="s">
        <v>112</v>
      </c>
      <c r="B72" s="32">
        <v>16.898</v>
      </c>
      <c r="D72" s="103">
        <f t="shared" si="32"/>
        <v>16.418</v>
      </c>
      <c r="E72" s="103">
        <v>16.898</v>
      </c>
      <c r="F72" s="103">
        <v>15.797</v>
      </c>
      <c r="G72" s="32">
        <v>9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 t="str">
        <f t="shared" si="35"/>
        <v>A</v>
      </c>
      <c r="T72" s="118">
        <v>0</v>
      </c>
      <c r="V72" s="141">
        <f t="shared" si="33"/>
        <v>0.3</v>
      </c>
      <c r="W72" s="142">
        <f t="shared" si="36"/>
        <v>16.418</v>
      </c>
      <c r="X72" s="142">
        <f t="shared" si="26"/>
        <v>16.898</v>
      </c>
      <c r="Y72" s="142">
        <f t="shared" si="27"/>
        <v>15.797</v>
      </c>
      <c r="Z72" s="142">
        <f>Y72+LOOKUP(V72,Sheet2!A$3:A$24,Sheet2!J$3:J$24)</f>
        <v>16.137</v>
      </c>
      <c r="AA72" s="142">
        <f t="shared" si="37"/>
        <v>16.418</v>
      </c>
      <c r="AB72" s="142">
        <f t="shared" si="28"/>
        <v>16.898</v>
      </c>
      <c r="AC72" s="142">
        <f t="shared" si="29"/>
        <v>15.753</v>
      </c>
      <c r="AD72" s="142">
        <f>AC72+LOOKUP(V72,Sheet2!A$3:A$24,Sheet2!J$3:J$24)</f>
        <v>16.093</v>
      </c>
      <c r="AE72" s="142">
        <f t="shared" si="38"/>
        <v>0.760999999999999</v>
      </c>
      <c r="AF72" s="142">
        <f t="shared" si="39"/>
        <v>0.805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0.930999999999999</v>
      </c>
      <c r="AM72" s="142">
        <f t="shared" si="41"/>
        <v>0.974999999999999</v>
      </c>
      <c r="AN72" s="142">
        <f t="shared" si="42"/>
        <v>0.952999999999999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20"/>
      <c r="AQ72" s="156">
        <f t="shared" si="43"/>
        <v>10.63548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0.8721</v>
      </c>
      <c r="AV72" s="158">
        <f>IF(AND(AE72&gt;3.5,AF72&gt;3.5),LOOKUP(Sheet1!V72,Sheet2!A$3:A$24,Sheet2!W$3:W$24),LOOKUP(V72,Sheet2!A$3:A$24,Sheet2!V$3:V$24))*G72</f>
        <v>1.098395701672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7.64428084517666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1.15463194561016e-14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34.794</v>
      </c>
      <c r="BC72" s="161">
        <f t="shared" si="44"/>
        <v>35.196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10.63548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10.63548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3.53</v>
      </c>
      <c r="BV72" s="52">
        <f t="shared" si="51"/>
        <v>2.075</v>
      </c>
      <c r="BW72" s="32">
        <f t="shared" si="52"/>
        <v>0</v>
      </c>
    </row>
    <row r="73" spans="1:75">
      <c r="A73" s="115" t="s">
        <v>113</v>
      </c>
      <c r="B73" s="32">
        <v>16.898</v>
      </c>
      <c r="D73" s="103">
        <f t="shared" si="32"/>
        <v>16.418</v>
      </c>
      <c r="E73" s="103">
        <v>16.898</v>
      </c>
      <c r="F73" s="103">
        <v>15.753</v>
      </c>
      <c r="G73" s="32">
        <v>0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0.96</v>
      </c>
      <c r="BV73" s="52">
        <f t="shared" si="51"/>
        <v>0.48</v>
      </c>
      <c r="BW73" s="32">
        <f t="shared" si="52"/>
        <v>0</v>
      </c>
    </row>
    <row r="74" spans="1:75">
      <c r="A74" s="115" t="s">
        <v>113</v>
      </c>
      <c r="B74" s="32">
        <v>16.898</v>
      </c>
      <c r="D74" s="103">
        <f t="shared" si="32"/>
        <v>16.418</v>
      </c>
      <c r="E74" s="103">
        <v>16.898</v>
      </c>
      <c r="F74" s="103">
        <v>15.662</v>
      </c>
      <c r="G74" s="32">
        <v>10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5"/>
        <v>A</v>
      </c>
      <c r="T74" s="118">
        <v>0</v>
      </c>
      <c r="V74" s="141">
        <f t="shared" si="33"/>
        <v>0.3</v>
      </c>
      <c r="W74" s="142">
        <f t="shared" si="36"/>
        <v>16.418</v>
      </c>
      <c r="X74" s="142">
        <f t="shared" ref="X74:X137" si="55">IF($G74=0,0,E74)</f>
        <v>16.898</v>
      </c>
      <c r="Y74" s="142">
        <f t="shared" ref="Y74:Y137" si="56">IF($G74=0,0,F74)</f>
        <v>15.662</v>
      </c>
      <c r="Z74" s="142">
        <f>Y74+LOOKUP(V74,Sheet2!A$3:A$24,Sheet2!J$3:J$24)</f>
        <v>16.002</v>
      </c>
      <c r="AA74" s="142">
        <f t="shared" si="37"/>
        <v>15.762</v>
      </c>
      <c r="AB74" s="142">
        <f t="shared" ref="AB74:AB137" si="57">IF($G74=0,0,E75)</f>
        <v>16.242</v>
      </c>
      <c r="AC74" s="142">
        <f t="shared" ref="AC74:AC137" si="58">IF($G74=0,0,F75)</f>
        <v>15.612</v>
      </c>
      <c r="AD74" s="142">
        <f>AC74+LOOKUP(V74,Sheet2!A$3:A$24,Sheet2!J$3:J$24)</f>
        <v>15.952</v>
      </c>
      <c r="AE74" s="142">
        <f t="shared" si="38"/>
        <v>0.895999999999997</v>
      </c>
      <c r="AF74" s="142">
        <f t="shared" si="39"/>
        <v>0.290000000000001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1.066</v>
      </c>
      <c r="AM74" s="142">
        <f t="shared" si="41"/>
        <v>0.46</v>
      </c>
      <c r="AN74" s="142">
        <f t="shared" si="42"/>
        <v>0.762999999999999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3"/>
        <v>9.46119999999999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0.969</v>
      </c>
      <c r="AV74" s="158">
        <f>IF(AND(AE74&gt;3.5,AF74&gt;3.5),LOOKUP(Sheet1!V74,Sheet2!A$3:A$24,Sheet2!W$3:W$24),LOOKUP(V74,Sheet2!A$3:A$24,Sheet2!V$3:V$24))*G74</f>
        <v>1.22043966852445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4.4528453835296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1.68480000000002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34.86</v>
      </c>
      <c r="BC74" s="161">
        <f t="shared" si="44"/>
        <v>36.5733333333333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9.46119999999999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9.46119999999999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3.712</v>
      </c>
      <c r="BV74" s="52">
        <f t="shared" si="51"/>
        <v>2.166</v>
      </c>
      <c r="BW74" s="32">
        <f t="shared" si="52"/>
        <v>0</v>
      </c>
    </row>
    <row r="75" spans="1:75">
      <c r="A75" s="115" t="s">
        <v>114</v>
      </c>
      <c r="B75" s="32">
        <v>16.242</v>
      </c>
      <c r="D75" s="103">
        <f t="shared" si="32"/>
        <v>15.762</v>
      </c>
      <c r="E75" s="103">
        <v>16.242</v>
      </c>
      <c r="F75" s="103">
        <v>15.612</v>
      </c>
      <c r="G75" s="32">
        <v>0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0.96</v>
      </c>
      <c r="BV75" s="52">
        <f t="shared" si="51"/>
        <v>0.48</v>
      </c>
      <c r="BW75" s="32">
        <f t="shared" si="52"/>
        <v>0</v>
      </c>
    </row>
    <row r="76" spans="1:75">
      <c r="A76" s="115" t="s">
        <v>114</v>
      </c>
      <c r="B76" s="32">
        <v>16.242</v>
      </c>
      <c r="D76" s="103">
        <f t="shared" si="32"/>
        <v>15.762</v>
      </c>
      <c r="E76" s="103">
        <v>16.242</v>
      </c>
      <c r="F76" s="103">
        <v>15.409</v>
      </c>
      <c r="G76" s="32">
        <v>2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 t="str">
        <f t="shared" si="35"/>
        <v>A</v>
      </c>
      <c r="T76" s="118">
        <v>0</v>
      </c>
      <c r="V76" s="141">
        <f t="shared" si="33"/>
        <v>0.3</v>
      </c>
      <c r="W76" s="142">
        <f t="shared" si="36"/>
        <v>15.762</v>
      </c>
      <c r="X76" s="142">
        <f t="shared" si="55"/>
        <v>16.242</v>
      </c>
      <c r="Y76" s="142">
        <f t="shared" si="56"/>
        <v>15.409</v>
      </c>
      <c r="Z76" s="142">
        <f>Y76+LOOKUP(V76,Sheet2!A$3:A$24,Sheet2!J$3:J$24)</f>
        <v>15.749</v>
      </c>
      <c r="AA76" s="142">
        <f t="shared" si="37"/>
        <v>15.559</v>
      </c>
      <c r="AB76" s="142">
        <f t="shared" si="57"/>
        <v>16.039</v>
      </c>
      <c r="AC76" s="142">
        <f t="shared" si="58"/>
        <v>15.417</v>
      </c>
      <c r="AD76" s="142">
        <f>AC76+LOOKUP(V76,Sheet2!A$3:A$24,Sheet2!J$3:J$24)</f>
        <v>15.757</v>
      </c>
      <c r="AE76" s="142">
        <f t="shared" si="38"/>
        <v>0.493</v>
      </c>
      <c r="AF76" s="142">
        <f t="shared" si="39"/>
        <v>0.282000000000002</v>
      </c>
      <c r="AG76" s="141">
        <f>LOOKUP(V76,Sheet2!A$3:A$24,Sheet2!K$3:K$24)</f>
        <v>0.5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41">
        <f>LOOKUP(R76,Sheet3!A$2:A$7,Sheet3!D$2:D$7)</f>
        <v>0</v>
      </c>
      <c r="AJ76" s="141">
        <f t="shared" si="53"/>
        <v>0.48</v>
      </c>
      <c r="AK76" s="141">
        <f t="shared" si="54"/>
        <v>0.48</v>
      </c>
      <c r="AL76" s="142">
        <f t="shared" si="40"/>
        <v>0.663</v>
      </c>
      <c r="AM76" s="142">
        <f t="shared" si="41"/>
        <v>0.451999999999999</v>
      </c>
      <c r="AN76" s="142">
        <f t="shared" ref="AN68:AN131" si="59">(AL76+AM76)/2</f>
        <v>0.5575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1.24</v>
      </c>
      <c r="AP76" s="120"/>
      <c r="AQ76" s="156">
        <f t="shared" si="43"/>
        <v>1.3826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0.1938</v>
      </c>
      <c r="AV76" s="158">
        <f>IF(AND(AE76&gt;3.5,AF76&gt;3.5),LOOKUP(Sheet1!V76,Sheet2!A$3:A$24,Sheet2!W$3:W$24),LOOKUP(V76,Sheet2!A$3:A$24,Sheet2!V$3:V$24))*G76</f>
        <v>0.24408793370489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1.00960907670593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6.15</v>
      </c>
      <c r="BC76" s="161">
        <f t="shared" si="44"/>
        <v>6.76666666666667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1.3826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1.3826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2.906</v>
      </c>
      <c r="BV76" s="52">
        <f t="shared" si="51"/>
        <v>1.763</v>
      </c>
      <c r="BW76" s="32">
        <f t="shared" si="52"/>
        <v>0</v>
      </c>
    </row>
    <row r="77" spans="1:75">
      <c r="A77" s="115" t="s">
        <v>109</v>
      </c>
      <c r="B77" s="32">
        <v>16.039</v>
      </c>
      <c r="D77" s="103">
        <f t="shared" si="32"/>
        <v>15.559</v>
      </c>
      <c r="E77" s="103">
        <v>16.039</v>
      </c>
      <c r="F77" s="103">
        <v>15.417</v>
      </c>
      <c r="G77" s="32">
        <v>0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0.96</v>
      </c>
      <c r="BV77" s="52">
        <f t="shared" si="51"/>
        <v>0.48</v>
      </c>
      <c r="BW77" s="32">
        <f t="shared" si="52"/>
        <v>0</v>
      </c>
    </row>
    <row r="78" spans="1:75">
      <c r="A78" s="115" t="s">
        <v>115</v>
      </c>
      <c r="B78" s="32">
        <v>15.564</v>
      </c>
      <c r="D78" s="103">
        <f t="shared" si="32"/>
        <v>15.084</v>
      </c>
      <c r="E78" s="103">
        <v>15.564</v>
      </c>
      <c r="F78" s="103">
        <v>14.934</v>
      </c>
      <c r="G78" s="32">
        <v>7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5"/>
        <v>A</v>
      </c>
      <c r="T78" s="118">
        <v>0</v>
      </c>
      <c r="V78" s="141">
        <f t="shared" si="33"/>
        <v>0.3</v>
      </c>
      <c r="W78" s="142">
        <f t="shared" si="36"/>
        <v>15.084</v>
      </c>
      <c r="X78" s="142">
        <f t="shared" si="55"/>
        <v>15.564</v>
      </c>
      <c r="Y78" s="142">
        <f t="shared" si="56"/>
        <v>14.934</v>
      </c>
      <c r="Z78" s="142">
        <f>Y78+LOOKUP(V78,Sheet2!A$3:A$24,Sheet2!J$3:J$24)</f>
        <v>15.274</v>
      </c>
      <c r="AA78" s="142">
        <f t="shared" si="37"/>
        <v>15.291</v>
      </c>
      <c r="AB78" s="142">
        <f t="shared" si="57"/>
        <v>15.771</v>
      </c>
      <c r="AC78" s="142">
        <f t="shared" si="58"/>
        <v>14.897</v>
      </c>
      <c r="AD78" s="142">
        <f>AC78+LOOKUP(V78,Sheet2!A$3:A$24,Sheet2!J$3:J$24)</f>
        <v>15.237</v>
      </c>
      <c r="AE78" s="142">
        <f t="shared" si="38"/>
        <v>0.290000000000001</v>
      </c>
      <c r="AF78" s="142">
        <f t="shared" si="39"/>
        <v>0.534000000000001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0.46</v>
      </c>
      <c r="AM78" s="142">
        <f t="shared" si="41"/>
        <v>0.704</v>
      </c>
      <c r="AN78" s="142">
        <f t="shared" si="59"/>
        <v>0.582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20"/>
      <c r="AQ78" s="156">
        <f t="shared" si="43"/>
        <v>5.05176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0.6783</v>
      </c>
      <c r="AV78" s="158">
        <f>IF(AND(AE78&gt;3.5,AF78&gt;3.5),LOOKUP(Sheet1!V78,Sheet2!A$3:A$24,Sheet2!W$3:W$24),LOOKUP(V78,Sheet2!A$3:A$24,Sheet2!V$3:V$24))*G78</f>
        <v>0.854307767967115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4.85467176847074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21.868</v>
      </c>
      <c r="BC78" s="161">
        <f t="shared" si="44"/>
        <v>23.912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5.05176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5.05176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2.988</v>
      </c>
      <c r="BV78" s="52">
        <f t="shared" si="51"/>
        <v>1.804</v>
      </c>
      <c r="BW78" s="32">
        <f t="shared" si="52"/>
        <v>0</v>
      </c>
    </row>
    <row r="79" spans="1:75">
      <c r="A79" s="115" t="s">
        <v>116</v>
      </c>
      <c r="B79" s="32">
        <v>15.771</v>
      </c>
      <c r="D79" s="103">
        <f t="shared" si="32"/>
        <v>15.291</v>
      </c>
      <c r="E79" s="103">
        <v>15.771</v>
      </c>
      <c r="F79" s="103">
        <v>14.897</v>
      </c>
      <c r="G79" s="32">
        <v>6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5"/>
        <v>A</v>
      </c>
      <c r="T79" s="118">
        <v>0</v>
      </c>
      <c r="V79" s="141">
        <f t="shared" si="33"/>
        <v>0.3</v>
      </c>
      <c r="W79" s="142">
        <f t="shared" si="36"/>
        <v>15.291</v>
      </c>
      <c r="X79" s="142">
        <f t="shared" si="55"/>
        <v>15.771</v>
      </c>
      <c r="Y79" s="142">
        <f t="shared" si="56"/>
        <v>14.897</v>
      </c>
      <c r="Z79" s="142">
        <f>Y79+LOOKUP(V79,Sheet2!A$3:A$24,Sheet2!J$3:J$24)</f>
        <v>15.237</v>
      </c>
      <c r="AA79" s="142">
        <f t="shared" si="37"/>
        <v>15.393</v>
      </c>
      <c r="AB79" s="142">
        <f t="shared" si="57"/>
        <v>15.873</v>
      </c>
      <c r="AC79" s="142">
        <f t="shared" si="58"/>
        <v>14.869</v>
      </c>
      <c r="AD79" s="142">
        <f>AC79+LOOKUP(V79,Sheet2!A$3:A$24,Sheet2!J$3:J$24)</f>
        <v>15.209</v>
      </c>
      <c r="AE79" s="142">
        <f t="shared" si="38"/>
        <v>0.534000000000001</v>
      </c>
      <c r="AF79" s="142">
        <f t="shared" si="39"/>
        <v>0.664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0.704</v>
      </c>
      <c r="AM79" s="142">
        <f t="shared" si="41"/>
        <v>0.834000000000001</v>
      </c>
      <c r="AN79" s="142">
        <f t="shared" si="59"/>
        <v>0.769000000000001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20"/>
      <c r="AQ79" s="156">
        <f t="shared" si="43"/>
        <v>5.72136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0.5814</v>
      </c>
      <c r="AV79" s="158">
        <f>IF(AND(AE79&gt;3.5,AF79&gt;3.5),LOOKUP(Sheet1!V79,Sheet2!A$3:A$24,Sheet2!W$3:W$24),LOOKUP(V79,Sheet2!A$3:A$24,Sheet2!V$3:V$24))*G79</f>
        <v>0.73226380111467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4.41050723011777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20.988</v>
      </c>
      <c r="BC79" s="161">
        <f t="shared" si="44"/>
        <v>21.992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5.72136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5.72136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3.248</v>
      </c>
      <c r="BV79" s="52">
        <f t="shared" si="51"/>
        <v>1.934</v>
      </c>
      <c r="BW79" s="32">
        <f t="shared" si="52"/>
        <v>0</v>
      </c>
    </row>
    <row r="80" spans="1:75">
      <c r="A80" s="115" t="s">
        <v>117</v>
      </c>
      <c r="B80" s="32">
        <v>15.873</v>
      </c>
      <c r="D80" s="103">
        <f t="shared" si="32"/>
        <v>15.393</v>
      </c>
      <c r="E80" s="103">
        <v>15.873</v>
      </c>
      <c r="F80" s="103">
        <v>14.869</v>
      </c>
      <c r="G80" s="32">
        <v>6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5"/>
        <v>A</v>
      </c>
      <c r="T80" s="118">
        <v>0</v>
      </c>
      <c r="V80" s="141">
        <f t="shared" si="33"/>
        <v>0.3</v>
      </c>
      <c r="W80" s="142">
        <f t="shared" si="36"/>
        <v>15.393</v>
      </c>
      <c r="X80" s="142">
        <f t="shared" si="55"/>
        <v>15.873</v>
      </c>
      <c r="Y80" s="142">
        <f t="shared" si="56"/>
        <v>14.869</v>
      </c>
      <c r="Z80" s="142">
        <f>Y80+LOOKUP(V80,Sheet2!A$3:A$24,Sheet2!J$3:J$24)</f>
        <v>15.209</v>
      </c>
      <c r="AA80" s="142">
        <f t="shared" si="37"/>
        <v>15.464</v>
      </c>
      <c r="AB80" s="142">
        <f t="shared" si="57"/>
        <v>15.944</v>
      </c>
      <c r="AC80" s="142">
        <f t="shared" si="58"/>
        <v>14.839</v>
      </c>
      <c r="AD80" s="142">
        <f>AC80+LOOKUP(V80,Sheet2!A$3:A$24,Sheet2!J$3:J$24)</f>
        <v>15.179</v>
      </c>
      <c r="AE80" s="142">
        <f t="shared" si="38"/>
        <v>0.664</v>
      </c>
      <c r="AF80" s="142">
        <f t="shared" si="39"/>
        <v>0.765000000000001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0.834000000000001</v>
      </c>
      <c r="AM80" s="142">
        <f t="shared" si="41"/>
        <v>0.935</v>
      </c>
      <c r="AN80" s="142">
        <f t="shared" si="59"/>
        <v>0.884500000000001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6">
        <f t="shared" si="43"/>
        <v>6.58068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0.5814</v>
      </c>
      <c r="AV80" s="158">
        <f>IF(AND(AE80&gt;3.5,AF80&gt;3.5),LOOKUP(Sheet1!V80,Sheet2!A$3:A$24,Sheet2!W$3:W$24),LOOKUP(V80,Sheet2!A$3:A$24,Sheet2!V$3:V$24))*G80</f>
        <v>0.73226380111467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4.66142723011777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22.374</v>
      </c>
      <c r="BC80" s="161">
        <f t="shared" si="44"/>
        <v>22.916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6.58068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6.58068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3.45</v>
      </c>
      <c r="BV80" s="52">
        <f t="shared" si="51"/>
        <v>2.035</v>
      </c>
      <c r="BW80" s="32">
        <f t="shared" si="52"/>
        <v>0</v>
      </c>
    </row>
    <row r="81" spans="1:75">
      <c r="A81" s="115" t="s">
        <v>118</v>
      </c>
      <c r="B81" s="32">
        <v>15.944</v>
      </c>
      <c r="D81" s="103">
        <f t="shared" si="32"/>
        <v>15.464</v>
      </c>
      <c r="E81" s="103">
        <v>15.944</v>
      </c>
      <c r="F81" s="103">
        <v>14.839</v>
      </c>
      <c r="G81" s="32">
        <v>4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5"/>
        <v>A</v>
      </c>
      <c r="T81" s="118">
        <v>0</v>
      </c>
      <c r="V81" s="141">
        <f t="shared" si="33"/>
        <v>0.3</v>
      </c>
      <c r="W81" s="142">
        <f t="shared" si="36"/>
        <v>15.464</v>
      </c>
      <c r="X81" s="142">
        <f t="shared" si="55"/>
        <v>15.944</v>
      </c>
      <c r="Y81" s="142">
        <f t="shared" si="56"/>
        <v>14.839</v>
      </c>
      <c r="Z81" s="142">
        <f>Y81+LOOKUP(V81,Sheet2!A$3:A$24,Sheet2!J$3:J$24)</f>
        <v>15.179</v>
      </c>
      <c r="AA81" s="142">
        <f t="shared" si="37"/>
        <v>15.433</v>
      </c>
      <c r="AB81" s="142">
        <f t="shared" si="57"/>
        <v>15.913</v>
      </c>
      <c r="AC81" s="142">
        <f t="shared" si="58"/>
        <v>14.82</v>
      </c>
      <c r="AD81" s="142">
        <f>AC81+LOOKUP(V81,Sheet2!A$3:A$24,Sheet2!J$3:J$24)</f>
        <v>15.16</v>
      </c>
      <c r="AE81" s="142">
        <f t="shared" si="38"/>
        <v>0.765000000000001</v>
      </c>
      <c r="AF81" s="142">
        <f t="shared" si="39"/>
        <v>0.753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0.935</v>
      </c>
      <c r="AM81" s="142">
        <f t="shared" si="41"/>
        <v>0.923</v>
      </c>
      <c r="AN81" s="142">
        <f t="shared" si="59"/>
        <v>0.929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1.24</v>
      </c>
      <c r="AP81" s="120"/>
      <c r="AQ81" s="156">
        <f t="shared" si="43"/>
        <v>4.60784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0.3876</v>
      </c>
      <c r="AV81" s="158">
        <f>IF(AND(AE81&gt;3.5,AF81&gt;3.5),LOOKUP(Sheet1!V81,Sheet2!A$3:A$24,Sheet2!W$3:W$24),LOOKUP(V81,Sheet2!A$3:A$24,Sheet2!V$3:V$24))*G81</f>
        <v>0.48817586740978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3.27841815341185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1.33226762955019e-15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15.272</v>
      </c>
      <c r="BC81" s="161">
        <f t="shared" si="44"/>
        <v>15.5146666666667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4.60784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4.60784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3.45</v>
      </c>
      <c r="BV81" s="52">
        <f t="shared" si="51"/>
        <v>2.035</v>
      </c>
      <c r="BW81" s="32">
        <f t="shared" si="52"/>
        <v>0</v>
      </c>
    </row>
    <row r="82" spans="1:75">
      <c r="A82" s="115" t="s">
        <v>119</v>
      </c>
      <c r="B82" s="32">
        <v>15.913</v>
      </c>
      <c r="D82" s="103">
        <f t="shared" si="32"/>
        <v>15.433</v>
      </c>
      <c r="E82" s="103">
        <v>15.913</v>
      </c>
      <c r="F82" s="103">
        <v>14.82</v>
      </c>
      <c r="G82" s="32">
        <v>0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0.96</v>
      </c>
      <c r="BV82" s="52">
        <f t="shared" si="51"/>
        <v>0.48</v>
      </c>
      <c r="BW82" s="32">
        <f t="shared" si="52"/>
        <v>0</v>
      </c>
    </row>
    <row r="83" spans="1:75">
      <c r="A83" s="115" t="s">
        <v>120</v>
      </c>
      <c r="B83" s="32">
        <v>16.85</v>
      </c>
      <c r="D83" s="103">
        <f t="shared" si="32"/>
        <v>16.37</v>
      </c>
      <c r="E83" s="103">
        <v>16.85</v>
      </c>
      <c r="F83" s="103">
        <v>15.496</v>
      </c>
      <c r="G83" s="32">
        <v>10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5"/>
        <v>A</v>
      </c>
      <c r="T83" s="118">
        <v>0</v>
      </c>
      <c r="V83" s="141">
        <f t="shared" si="33"/>
        <v>0.3</v>
      </c>
      <c r="W83" s="142">
        <f t="shared" si="36"/>
        <v>16.37</v>
      </c>
      <c r="X83" s="142">
        <f t="shared" si="55"/>
        <v>16.85</v>
      </c>
      <c r="Y83" s="142">
        <f t="shared" si="56"/>
        <v>15.496</v>
      </c>
      <c r="Z83" s="142">
        <f>Y83+LOOKUP(V83,Sheet2!A$3:A$24,Sheet2!J$3:J$24)</f>
        <v>15.836</v>
      </c>
      <c r="AA83" s="142">
        <f t="shared" si="37"/>
        <v>15.595</v>
      </c>
      <c r="AB83" s="142">
        <f t="shared" si="57"/>
        <v>16.075</v>
      </c>
      <c r="AC83" s="142">
        <f t="shared" si="58"/>
        <v>15.445</v>
      </c>
      <c r="AD83" s="142">
        <f>AC83+LOOKUP(V83,Sheet2!A$3:A$24,Sheet2!J$3:J$24)</f>
        <v>15.785</v>
      </c>
      <c r="AE83" s="142">
        <f t="shared" si="38"/>
        <v>1.014</v>
      </c>
      <c r="AF83" s="142">
        <f t="shared" si="39"/>
        <v>0.289999999999999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1.184</v>
      </c>
      <c r="AM83" s="142">
        <f t="shared" si="41"/>
        <v>0.46</v>
      </c>
      <c r="AN83" s="142">
        <f t="shared" si="59"/>
        <v>0.822000000000001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6">
        <f t="shared" si="43"/>
        <v>10.1928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0.969</v>
      </c>
      <c r="AV83" s="158">
        <f>IF(AND(AE83&gt;3.5,AF83&gt;3.5),LOOKUP(Sheet1!V83,Sheet2!A$3:A$24,Sheet2!W$3:W$24),LOOKUP(V83,Sheet2!A$3:A$24,Sheet2!V$3:V$24))*G83</f>
        <v>1.22043966852445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4.26404538352962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2.60520000000001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36.04</v>
      </c>
      <c r="BC83" s="161">
        <f t="shared" si="44"/>
        <v>37.36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10.1928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10.1928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3.948</v>
      </c>
      <c r="BV83" s="52">
        <f t="shared" si="51"/>
        <v>2.284</v>
      </c>
      <c r="BW83" s="32">
        <f t="shared" si="52"/>
        <v>0</v>
      </c>
    </row>
    <row r="84" spans="1:75">
      <c r="A84" s="115" t="s">
        <v>121</v>
      </c>
      <c r="B84" s="32">
        <v>16.075</v>
      </c>
      <c r="D84" s="103">
        <f t="shared" si="32"/>
        <v>15.595</v>
      </c>
      <c r="E84" s="103">
        <v>16.075</v>
      </c>
      <c r="F84" s="103">
        <v>15.445</v>
      </c>
      <c r="G84" s="32">
        <v>0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0.96</v>
      </c>
      <c r="BV84" s="52">
        <f t="shared" si="51"/>
        <v>0.48</v>
      </c>
      <c r="BW84" s="32">
        <f t="shared" si="52"/>
        <v>0</v>
      </c>
    </row>
    <row r="85" spans="1:75">
      <c r="A85" s="115" t="s">
        <v>121</v>
      </c>
      <c r="B85" s="32">
        <v>16.075</v>
      </c>
      <c r="D85" s="103">
        <f t="shared" si="32"/>
        <v>15.595</v>
      </c>
      <c r="E85" s="103">
        <v>16.075</v>
      </c>
      <c r="F85" s="103">
        <v>15.295</v>
      </c>
      <c r="G85" s="32">
        <v>2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5"/>
        <v>A</v>
      </c>
      <c r="T85" s="118">
        <v>0</v>
      </c>
      <c r="V85" s="141">
        <f t="shared" si="33"/>
        <v>0.3</v>
      </c>
      <c r="W85" s="142">
        <f t="shared" si="36"/>
        <v>15.595</v>
      </c>
      <c r="X85" s="142">
        <f t="shared" si="55"/>
        <v>16.075</v>
      </c>
      <c r="Y85" s="142">
        <f t="shared" si="56"/>
        <v>15.295</v>
      </c>
      <c r="Z85" s="142">
        <f>Y85+LOOKUP(V85,Sheet2!A$3:A$24,Sheet2!J$3:J$24)</f>
        <v>15.635</v>
      </c>
      <c r="AA85" s="142">
        <f t="shared" si="37"/>
        <v>15.433</v>
      </c>
      <c r="AB85" s="142">
        <f t="shared" si="57"/>
        <v>15.913</v>
      </c>
      <c r="AC85" s="142">
        <f t="shared" si="58"/>
        <v>15.283</v>
      </c>
      <c r="AD85" s="142">
        <f>AC85+LOOKUP(V85,Sheet2!A$3:A$24,Sheet2!J$3:J$24)</f>
        <v>15.623</v>
      </c>
      <c r="AE85" s="142">
        <f t="shared" si="38"/>
        <v>0.44</v>
      </c>
      <c r="AF85" s="142">
        <f t="shared" si="39"/>
        <v>0.290000000000001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0.610000000000001</v>
      </c>
      <c r="AM85" s="142">
        <f t="shared" si="41"/>
        <v>0.46</v>
      </c>
      <c r="AN85" s="142">
        <f t="shared" si="59"/>
        <v>0.535000000000001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6">
        <f t="shared" si="43"/>
        <v>1.3268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0.1938</v>
      </c>
      <c r="AV85" s="158">
        <f>IF(AND(AE85&gt;3.5,AF85&gt;3.5),LOOKUP(Sheet1!V85,Sheet2!A$3:A$24,Sheet2!W$3:W$24),LOOKUP(V85,Sheet2!A$3:A$24,Sheet2!V$3:V$24))*G85</f>
        <v>0.24408793370489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1.03648907670593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6.06</v>
      </c>
      <c r="BC85" s="161">
        <f t="shared" si="44"/>
        <v>6.70666666666667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1.3268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1.3268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2.8</v>
      </c>
      <c r="BV85" s="52">
        <f t="shared" si="51"/>
        <v>1.71</v>
      </c>
      <c r="BW85" s="32">
        <f t="shared" si="52"/>
        <v>0</v>
      </c>
    </row>
    <row r="86" spans="1:75">
      <c r="A86" s="115" t="s">
        <v>119</v>
      </c>
      <c r="B86" s="32">
        <v>15.913</v>
      </c>
      <c r="D86" s="103">
        <f t="shared" si="32"/>
        <v>15.433</v>
      </c>
      <c r="E86" s="103">
        <v>15.913</v>
      </c>
      <c r="F86" s="103">
        <v>15.283</v>
      </c>
      <c r="G86" s="32">
        <v>0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0.96</v>
      </c>
      <c r="BV86" s="52">
        <f t="shared" si="51"/>
        <v>0.48</v>
      </c>
      <c r="BW86" s="32">
        <f t="shared" si="52"/>
        <v>0</v>
      </c>
    </row>
    <row r="87" spans="1:75">
      <c r="A87" s="115" t="s">
        <v>122</v>
      </c>
      <c r="B87" s="32">
        <v>15.174</v>
      </c>
      <c r="D87" s="103">
        <f t="shared" si="32"/>
        <v>14.694</v>
      </c>
      <c r="E87" s="103">
        <v>15.174</v>
      </c>
      <c r="F87" s="103">
        <v>14.544</v>
      </c>
      <c r="G87" s="32">
        <v>3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5"/>
        <v>A</v>
      </c>
      <c r="T87" s="118">
        <v>0</v>
      </c>
      <c r="V87" s="141">
        <f t="shared" si="33"/>
        <v>0.3</v>
      </c>
      <c r="W87" s="142">
        <f t="shared" si="36"/>
        <v>14.694</v>
      </c>
      <c r="X87" s="142">
        <f t="shared" si="55"/>
        <v>15.174</v>
      </c>
      <c r="Y87" s="142">
        <f t="shared" si="56"/>
        <v>14.544</v>
      </c>
      <c r="Z87" s="142">
        <f>Y87+LOOKUP(V87,Sheet2!A$3:A$24,Sheet2!J$3:J$24)</f>
        <v>14.884</v>
      </c>
      <c r="AA87" s="142">
        <f t="shared" si="37"/>
        <v>15.082</v>
      </c>
      <c r="AB87" s="142">
        <f t="shared" si="57"/>
        <v>15.562</v>
      </c>
      <c r="AC87" s="142">
        <f t="shared" si="58"/>
        <v>14.528</v>
      </c>
      <c r="AD87" s="142">
        <f>AC87+LOOKUP(V87,Sheet2!A$3:A$24,Sheet2!J$3:J$24)</f>
        <v>14.868</v>
      </c>
      <c r="AE87" s="142">
        <f t="shared" si="38"/>
        <v>0.289999999999999</v>
      </c>
      <c r="AF87" s="142">
        <f t="shared" si="39"/>
        <v>0.693999999999999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</v>
      </c>
      <c r="AJ87" s="141">
        <f t="shared" si="53"/>
        <v>0.48</v>
      </c>
      <c r="AK87" s="141">
        <f t="shared" si="54"/>
        <v>0.48</v>
      </c>
      <c r="AL87" s="142">
        <f t="shared" si="40"/>
        <v>0.46</v>
      </c>
      <c r="AM87" s="142">
        <f t="shared" si="41"/>
        <v>0.864</v>
      </c>
      <c r="AN87" s="142">
        <f t="shared" si="59"/>
        <v>0.662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6">
        <f t="shared" si="43"/>
        <v>2.46264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0.2907</v>
      </c>
      <c r="AV87" s="158">
        <f>IF(AND(AE87&gt;3.5,AF87&gt;3.5),LOOKUP(Sheet1!V87,Sheet2!A$3:A$24,Sheet2!W$3:W$24),LOOKUP(V87,Sheet2!A$3:A$24,Sheet2!V$3:V$24))*G87</f>
        <v>0.366131900557335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2.37817361505888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9.852</v>
      </c>
      <c r="BC87" s="161">
        <f t="shared" si="44"/>
        <v>10.568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2.46264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2.46264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3.308</v>
      </c>
      <c r="BV87" s="52">
        <f t="shared" si="51"/>
        <v>1.964</v>
      </c>
      <c r="BW87" s="32">
        <f t="shared" si="52"/>
        <v>0</v>
      </c>
    </row>
    <row r="88" spans="1:75">
      <c r="A88" s="115" t="s">
        <v>123</v>
      </c>
      <c r="B88" s="32">
        <v>15.562</v>
      </c>
      <c r="D88" s="103">
        <f t="shared" si="32"/>
        <v>15.082</v>
      </c>
      <c r="E88" s="103">
        <v>15.562</v>
      </c>
      <c r="F88" s="103">
        <v>14.528</v>
      </c>
      <c r="G88" s="32">
        <v>5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 t="str">
        <f t="shared" si="35"/>
        <v>A</v>
      </c>
      <c r="T88" s="118">
        <v>0</v>
      </c>
      <c r="V88" s="141">
        <f t="shared" si="33"/>
        <v>0.3</v>
      </c>
      <c r="W88" s="142">
        <f t="shared" si="36"/>
        <v>15.082</v>
      </c>
      <c r="X88" s="142">
        <f t="shared" si="55"/>
        <v>15.562</v>
      </c>
      <c r="Y88" s="142">
        <f t="shared" si="56"/>
        <v>14.528</v>
      </c>
      <c r="Z88" s="142">
        <f>Y88+LOOKUP(V88,Sheet2!A$3:A$24,Sheet2!J$3:J$24)</f>
        <v>14.868</v>
      </c>
      <c r="AA88" s="142">
        <f t="shared" si="37"/>
        <v>15.284</v>
      </c>
      <c r="AB88" s="142">
        <f t="shared" si="57"/>
        <v>15.764</v>
      </c>
      <c r="AC88" s="142">
        <f t="shared" si="58"/>
        <v>14.503</v>
      </c>
      <c r="AD88" s="142">
        <f>AC88+LOOKUP(V88,Sheet2!A$3:A$24,Sheet2!J$3:J$24)</f>
        <v>14.843</v>
      </c>
      <c r="AE88" s="142">
        <f t="shared" si="38"/>
        <v>0.693999999999999</v>
      </c>
      <c r="AF88" s="142">
        <f t="shared" si="39"/>
        <v>0.920999999999999</v>
      </c>
      <c r="AG88" s="141">
        <f>LOOKUP(V88,Sheet2!A$3:A$24,Sheet2!K$3:K$24)</f>
        <v>0.5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0.864</v>
      </c>
      <c r="AM88" s="142">
        <f t="shared" si="41"/>
        <v>1.091</v>
      </c>
      <c r="AN88" s="142">
        <f t="shared" si="59"/>
        <v>0.9775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1.24</v>
      </c>
      <c r="AP88" s="120"/>
      <c r="AQ88" s="156">
        <f t="shared" si="43"/>
        <v>6.0605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0.4845</v>
      </c>
      <c r="AV88" s="158">
        <f>IF(AND(AE88&gt;3.5,AF88&gt;3.5),LOOKUP(Sheet1!V88,Sheet2!A$3:A$24,Sheet2!W$3:W$24),LOOKUP(V88,Sheet2!A$3:A$24,Sheet2!V$3:V$24))*G88</f>
        <v>0.610219834262225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4.39872269176481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7.66053886991358e-15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19.575</v>
      </c>
      <c r="BC88" s="161">
        <f t="shared" si="44"/>
        <v>19.7166666666667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6.0605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6.0605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3.762</v>
      </c>
      <c r="BV88" s="52">
        <f t="shared" si="51"/>
        <v>2.191</v>
      </c>
      <c r="BW88" s="32">
        <f t="shared" si="52"/>
        <v>0</v>
      </c>
    </row>
    <row r="89" spans="1:75">
      <c r="A89" s="115" t="s">
        <v>124</v>
      </c>
      <c r="B89" s="32">
        <v>15.764</v>
      </c>
      <c r="D89" s="103">
        <f t="shared" si="32"/>
        <v>15.284</v>
      </c>
      <c r="E89" s="103">
        <v>15.764</v>
      </c>
      <c r="F89" s="103">
        <v>14.503</v>
      </c>
      <c r="G89" s="32">
        <v>11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1</v>
      </c>
      <c r="O89" s="32">
        <v>0</v>
      </c>
      <c r="P89" s="32">
        <f t="shared" si="34"/>
        <v>0</v>
      </c>
      <c r="R89" s="116" t="str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B</v>
      </c>
      <c r="S89" s="117" t="str">
        <f t="shared" si="35"/>
        <v>A</v>
      </c>
      <c r="T89" s="118">
        <v>0</v>
      </c>
      <c r="V89" s="141">
        <f t="shared" si="33"/>
        <v>0.3</v>
      </c>
      <c r="W89" s="142">
        <f t="shared" si="36"/>
        <v>15.284</v>
      </c>
      <c r="X89" s="142">
        <f t="shared" si="55"/>
        <v>15.764</v>
      </c>
      <c r="Y89" s="142">
        <f t="shared" si="56"/>
        <v>14.503</v>
      </c>
      <c r="Z89" s="142">
        <f>Y89+LOOKUP(V89,Sheet2!A$3:A$24,Sheet2!J$3:J$24)</f>
        <v>14.843</v>
      </c>
      <c r="AA89" s="142">
        <f t="shared" si="37"/>
        <v>15.604</v>
      </c>
      <c r="AB89" s="142">
        <f t="shared" si="57"/>
        <v>16.084</v>
      </c>
      <c r="AC89" s="142">
        <f t="shared" si="58"/>
        <v>14.45</v>
      </c>
      <c r="AD89" s="142">
        <f>AC89+LOOKUP(V89,Sheet2!A$3:A$24,Sheet2!J$3:J$24)</f>
        <v>14.79</v>
      </c>
      <c r="AE89" s="142">
        <f t="shared" si="38"/>
        <v>0.920999999999999</v>
      </c>
      <c r="AF89" s="142">
        <f t="shared" si="39"/>
        <v>1.294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0.35</v>
      </c>
      <c r="AJ89" s="141">
        <f t="shared" si="53"/>
        <v>0.48</v>
      </c>
      <c r="AK89" s="141">
        <f t="shared" si="54"/>
        <v>0.48</v>
      </c>
      <c r="AL89" s="142">
        <f t="shared" si="40"/>
        <v>1.441</v>
      </c>
      <c r="AM89" s="142">
        <f t="shared" si="41"/>
        <v>1.814</v>
      </c>
      <c r="AN89" s="142">
        <f t="shared" si="59"/>
        <v>1.6275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1.24</v>
      </c>
      <c r="AP89" s="120"/>
      <c r="AQ89" s="156">
        <f t="shared" si="43"/>
        <v>22.1991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4.774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1.0659</v>
      </c>
      <c r="AV89" s="158">
        <f>IF(AND(AE89&gt;3.5,AF89&gt;3.5),LOOKUP(Sheet1!V89,Sheet2!A$3:A$24,Sheet2!W$3:W$24),LOOKUP(V89,Sheet2!A$3:A$24,Sheet2!V$3:V$24))*G89</f>
        <v>1.34248363537689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12.0300899218826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1.7391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57.365</v>
      </c>
      <c r="BC89" s="161">
        <f t="shared" si="44"/>
        <v>52.91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22.1991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22.1991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5.208</v>
      </c>
      <c r="BV89" s="52">
        <f t="shared" si="51"/>
        <v>2.914</v>
      </c>
      <c r="BW89" s="32">
        <f t="shared" si="52"/>
        <v>11</v>
      </c>
    </row>
    <row r="90" spans="1:75">
      <c r="A90" s="115" t="s">
        <v>125</v>
      </c>
      <c r="B90" s="32">
        <v>16.084</v>
      </c>
      <c r="D90" s="103">
        <f t="shared" si="32"/>
        <v>15.604</v>
      </c>
      <c r="E90" s="103">
        <v>16.084</v>
      </c>
      <c r="F90" s="103">
        <v>14.45</v>
      </c>
      <c r="G90" s="32">
        <v>5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1</v>
      </c>
      <c r="O90" s="32">
        <v>0</v>
      </c>
      <c r="P90" s="32">
        <f t="shared" si="34"/>
        <v>0</v>
      </c>
      <c r="R90" s="116" t="str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B</v>
      </c>
      <c r="S90" s="117" t="str">
        <f t="shared" si="35"/>
        <v>A</v>
      </c>
      <c r="T90" s="118">
        <v>0</v>
      </c>
      <c r="V90" s="141">
        <f t="shared" si="33"/>
        <v>0.3</v>
      </c>
      <c r="W90" s="142">
        <f t="shared" si="36"/>
        <v>15.604</v>
      </c>
      <c r="X90" s="142">
        <f t="shared" si="55"/>
        <v>16.084</v>
      </c>
      <c r="Y90" s="142">
        <f t="shared" si="56"/>
        <v>14.45</v>
      </c>
      <c r="Z90" s="142">
        <f>Y90+LOOKUP(V90,Sheet2!A$3:A$24,Sheet2!J$3:J$24)</f>
        <v>14.79</v>
      </c>
      <c r="AA90" s="142">
        <f t="shared" si="37"/>
        <v>15.804</v>
      </c>
      <c r="AB90" s="142">
        <f t="shared" si="57"/>
        <v>16.284</v>
      </c>
      <c r="AC90" s="142">
        <f t="shared" si="58"/>
        <v>14.427</v>
      </c>
      <c r="AD90" s="142">
        <f>AC90+LOOKUP(V90,Sheet2!A$3:A$24,Sheet2!J$3:J$24)</f>
        <v>14.767</v>
      </c>
      <c r="AE90" s="142">
        <f t="shared" si="38"/>
        <v>1.294</v>
      </c>
      <c r="AF90" s="142">
        <f t="shared" si="39"/>
        <v>1.517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1">
        <f>LOOKUP(R90,Sheet3!A$2:A$7,Sheet3!D$2:D$7)</f>
        <v>0.35</v>
      </c>
      <c r="AJ90" s="141">
        <f t="shared" si="53"/>
        <v>0.48</v>
      </c>
      <c r="AK90" s="141">
        <f t="shared" si="54"/>
        <v>0.48</v>
      </c>
      <c r="AL90" s="142">
        <f t="shared" si="40"/>
        <v>1.814</v>
      </c>
      <c r="AM90" s="142">
        <f t="shared" si="41"/>
        <v>2.037</v>
      </c>
      <c r="AN90" s="142">
        <f t="shared" si="59"/>
        <v>1.9255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1.24</v>
      </c>
      <c r="AP90" s="120"/>
      <c r="AQ90" s="156">
        <f t="shared" si="43"/>
        <v>11.9381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2.17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0.4845</v>
      </c>
      <c r="AV90" s="158">
        <f>IF(AND(AE90&gt;3.5,AF90&gt;3.5),LOOKUP(Sheet1!V90,Sheet2!A$3:A$24,Sheet2!W$3:W$24),LOOKUP(V90,Sheet2!A$3:A$24,Sheet2!V$3:V$24))*G90</f>
        <v>0.610219834262225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5.46822269176482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2.6381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29.055</v>
      </c>
      <c r="BC90" s="161">
        <f t="shared" si="44"/>
        <v>26.0366666666667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11.9381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11.9381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5.654</v>
      </c>
      <c r="BV90" s="52">
        <f t="shared" si="51"/>
        <v>3.137</v>
      </c>
      <c r="BW90" s="32">
        <f t="shared" si="52"/>
        <v>5</v>
      </c>
    </row>
    <row r="91" spans="1:75">
      <c r="A91" s="115" t="s">
        <v>126</v>
      </c>
      <c r="B91" s="32">
        <v>16.284</v>
      </c>
      <c r="D91" s="103">
        <f t="shared" si="32"/>
        <v>15.804</v>
      </c>
      <c r="E91" s="103">
        <v>16.284</v>
      </c>
      <c r="F91" s="103">
        <v>14.427</v>
      </c>
      <c r="G91" s="32">
        <v>3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1</v>
      </c>
      <c r="O91" s="32">
        <v>0</v>
      </c>
      <c r="P91" s="32">
        <f t="shared" si="34"/>
        <v>0</v>
      </c>
      <c r="R91" s="116" t="str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B</v>
      </c>
      <c r="S91" s="117" t="str">
        <f t="shared" si="35"/>
        <v>A</v>
      </c>
      <c r="T91" s="118">
        <v>0</v>
      </c>
      <c r="V91" s="141">
        <f t="shared" si="33"/>
        <v>0.3</v>
      </c>
      <c r="W91" s="142">
        <f t="shared" si="36"/>
        <v>15.804</v>
      </c>
      <c r="X91" s="142">
        <f t="shared" si="55"/>
        <v>16.284</v>
      </c>
      <c r="Y91" s="142">
        <f t="shared" si="56"/>
        <v>14.427</v>
      </c>
      <c r="Z91" s="142">
        <f>Y91+LOOKUP(V91,Sheet2!A$3:A$24,Sheet2!J$3:J$24)</f>
        <v>14.767</v>
      </c>
      <c r="AA91" s="142">
        <f t="shared" si="37"/>
        <v>15.836</v>
      </c>
      <c r="AB91" s="142">
        <f t="shared" si="57"/>
        <v>16.316</v>
      </c>
      <c r="AC91" s="142">
        <f t="shared" si="58"/>
        <v>14.414</v>
      </c>
      <c r="AD91" s="142">
        <f>AC91+LOOKUP(V91,Sheet2!A$3:A$24,Sheet2!J$3:J$24)</f>
        <v>14.754</v>
      </c>
      <c r="AE91" s="142">
        <f t="shared" si="38"/>
        <v>1.517</v>
      </c>
      <c r="AF91" s="142">
        <f t="shared" si="39"/>
        <v>1.562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0.35</v>
      </c>
      <c r="AJ91" s="141">
        <f t="shared" si="53"/>
        <v>0.48</v>
      </c>
      <c r="AK91" s="141">
        <f t="shared" si="54"/>
        <v>0.48</v>
      </c>
      <c r="AL91" s="142">
        <f t="shared" si="40"/>
        <v>2.037</v>
      </c>
      <c r="AM91" s="142">
        <f t="shared" si="41"/>
        <v>2.082</v>
      </c>
      <c r="AN91" s="142">
        <f t="shared" si="59"/>
        <v>2.0595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3"/>
        <v>7.66134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1.302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0.2907</v>
      </c>
      <c r="AV91" s="158">
        <f>IF(AND(AE91&gt;3.5,AF91&gt;3.5),LOOKUP(Sheet1!V91,Sheet2!A$3:A$24,Sheet2!W$3:W$24),LOOKUP(V91,Sheet2!A$3:A$24,Sheet2!V$3:V$24))*G91</f>
        <v>0.366131900557335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3.28093361505889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2.08134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18.237</v>
      </c>
      <c r="BC91" s="161">
        <f t="shared" si="44"/>
        <v>16.158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7.66134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7.66134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5.744</v>
      </c>
      <c r="BV91" s="52">
        <f t="shared" si="51"/>
        <v>3.182</v>
      </c>
      <c r="BW91" s="32">
        <f t="shared" si="52"/>
        <v>3</v>
      </c>
    </row>
    <row r="92" spans="1:75">
      <c r="A92" s="115" t="s">
        <v>127</v>
      </c>
      <c r="B92" s="32">
        <v>16.316</v>
      </c>
      <c r="D92" s="103">
        <f t="shared" si="32"/>
        <v>15.836</v>
      </c>
      <c r="E92" s="103">
        <v>16.316</v>
      </c>
      <c r="F92" s="103">
        <v>14.414</v>
      </c>
      <c r="G92" s="32">
        <v>0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0.96</v>
      </c>
      <c r="BV92" s="52">
        <f t="shared" si="51"/>
        <v>0.48</v>
      </c>
      <c r="BW92" s="32">
        <f t="shared" si="52"/>
        <v>0</v>
      </c>
    </row>
    <row r="93" spans="1:75">
      <c r="A93" s="115" t="s">
        <v>128</v>
      </c>
      <c r="B93" s="32">
        <v>16.745</v>
      </c>
      <c r="D93" s="103">
        <f t="shared" si="32"/>
        <v>16.265</v>
      </c>
      <c r="E93" s="103">
        <v>16.745</v>
      </c>
      <c r="F93" s="103">
        <v>15.82</v>
      </c>
      <c r="G93" s="32">
        <v>10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5"/>
        <v>A</v>
      </c>
      <c r="T93" s="118">
        <v>0</v>
      </c>
      <c r="V93" s="141">
        <f t="shared" si="33"/>
        <v>0.3</v>
      </c>
      <c r="W93" s="142">
        <f t="shared" si="36"/>
        <v>16.265</v>
      </c>
      <c r="X93" s="142">
        <f t="shared" si="55"/>
        <v>16.745</v>
      </c>
      <c r="Y93" s="142">
        <f t="shared" si="56"/>
        <v>15.82</v>
      </c>
      <c r="Z93" s="142">
        <f>Y93+LOOKUP(V93,Sheet2!A$3:A$24,Sheet2!J$3:J$24)</f>
        <v>16.16</v>
      </c>
      <c r="AA93" s="142">
        <f t="shared" si="37"/>
        <v>15.919</v>
      </c>
      <c r="AB93" s="142">
        <f t="shared" si="57"/>
        <v>16.399</v>
      </c>
      <c r="AC93" s="142">
        <f t="shared" si="58"/>
        <v>15.769</v>
      </c>
      <c r="AD93" s="142">
        <f>AC93+LOOKUP(V93,Sheet2!A$3:A$24,Sheet2!J$3:J$24)</f>
        <v>16.109</v>
      </c>
      <c r="AE93" s="142">
        <f t="shared" si="38"/>
        <v>0.585000000000001</v>
      </c>
      <c r="AF93" s="142">
        <f t="shared" si="39"/>
        <v>0.289999999999999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1">
        <f>LOOKUP(R93,Sheet3!A$2:A$7,Sheet3!D$2:D$7)</f>
        <v>0</v>
      </c>
      <c r="AJ93" s="141">
        <f t="shared" si="53"/>
        <v>0.48</v>
      </c>
      <c r="AK93" s="141">
        <f t="shared" si="54"/>
        <v>0.48</v>
      </c>
      <c r="AL93" s="142">
        <f t="shared" si="40"/>
        <v>0.755</v>
      </c>
      <c r="AM93" s="142">
        <f t="shared" si="41"/>
        <v>0.46</v>
      </c>
      <c r="AN93" s="142">
        <f t="shared" si="59"/>
        <v>0.6075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1.24</v>
      </c>
      <c r="AP93" s="120"/>
      <c r="AQ93" s="156">
        <f t="shared" si="43"/>
        <v>7.533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0.969</v>
      </c>
      <c r="AV93" s="158">
        <f>IF(AND(AE93&gt;3.5,AF93&gt;3.5),LOOKUP(Sheet1!V93,Sheet2!A$3:A$24,Sheet2!W$3:W$24),LOOKUP(V93,Sheet2!A$3:A$24,Sheet2!V$3:V$24))*G93</f>
        <v>1.22043966852445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4.95044538352962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31.75</v>
      </c>
      <c r="BC93" s="161">
        <f t="shared" si="44"/>
        <v>34.5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7.533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7.533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3.09</v>
      </c>
      <c r="BV93" s="52">
        <f t="shared" si="51"/>
        <v>1.855</v>
      </c>
      <c r="BW93" s="32">
        <f t="shared" si="52"/>
        <v>0</v>
      </c>
    </row>
    <row r="94" spans="1:75">
      <c r="A94" s="115" t="s">
        <v>129</v>
      </c>
      <c r="B94" s="32">
        <v>16.399</v>
      </c>
      <c r="D94" s="103">
        <f t="shared" si="32"/>
        <v>15.919</v>
      </c>
      <c r="E94" s="103">
        <v>16.399</v>
      </c>
      <c r="F94" s="103">
        <v>15.769</v>
      </c>
      <c r="G94" s="32">
        <v>0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0.48</v>
      </c>
      <c r="AK94" s="141">
        <f t="shared" si="54"/>
        <v>0.48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0.96</v>
      </c>
      <c r="BV94" s="52">
        <f t="shared" si="51"/>
        <v>0.48</v>
      </c>
      <c r="BW94" s="32">
        <f t="shared" si="52"/>
        <v>0</v>
      </c>
    </row>
    <row r="95" spans="1:75">
      <c r="A95" s="115" t="s">
        <v>129</v>
      </c>
      <c r="B95" s="32">
        <v>16.399</v>
      </c>
      <c r="D95" s="103">
        <f t="shared" si="32"/>
        <v>15.919</v>
      </c>
      <c r="E95" s="103">
        <v>16.399</v>
      </c>
      <c r="F95" s="103">
        <v>15.686</v>
      </c>
      <c r="G95" s="32">
        <v>3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5"/>
        <v>A</v>
      </c>
      <c r="T95" s="118">
        <v>0</v>
      </c>
      <c r="V95" s="141">
        <f t="shared" si="33"/>
        <v>0.3</v>
      </c>
      <c r="W95" s="142">
        <f t="shared" si="36"/>
        <v>15.919</v>
      </c>
      <c r="X95" s="142">
        <f t="shared" si="55"/>
        <v>16.399</v>
      </c>
      <c r="Y95" s="142">
        <f t="shared" si="56"/>
        <v>15.686</v>
      </c>
      <c r="Z95" s="142">
        <f>Y95+LOOKUP(V95,Sheet2!A$3:A$24,Sheet2!J$3:J$24)</f>
        <v>16.026</v>
      </c>
      <c r="AA95" s="142">
        <f t="shared" si="37"/>
        <v>15.836</v>
      </c>
      <c r="AB95" s="142">
        <f t="shared" si="57"/>
        <v>16.316</v>
      </c>
      <c r="AC95" s="142">
        <f t="shared" si="58"/>
        <v>15.7</v>
      </c>
      <c r="AD95" s="142">
        <f>AC95+LOOKUP(V95,Sheet2!A$3:A$24,Sheet2!J$3:J$24)</f>
        <v>16.04</v>
      </c>
      <c r="AE95" s="142">
        <f t="shared" si="38"/>
        <v>0.373000000000001</v>
      </c>
      <c r="AF95" s="142">
        <f t="shared" si="39"/>
        <v>0.276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3"/>
        <v>0.48</v>
      </c>
      <c r="AK95" s="141">
        <f t="shared" si="54"/>
        <v>0.48</v>
      </c>
      <c r="AL95" s="142">
        <f t="shared" si="40"/>
        <v>0.543000000000001</v>
      </c>
      <c r="AM95" s="142">
        <f t="shared" si="41"/>
        <v>0.446000000000001</v>
      </c>
      <c r="AN95" s="142">
        <f t="shared" si="59"/>
        <v>0.494500000000001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3"/>
        <v>1.83954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0.2907</v>
      </c>
      <c r="AV95" s="158">
        <f>IF(AND(AE95&gt;3.5,AF95&gt;3.5),LOOKUP(Sheet1!V95,Sheet2!A$3:A$24,Sheet2!W$3:W$24),LOOKUP(V95,Sheet2!A$3:A$24,Sheet2!V$3:V$24))*G95</f>
        <v>0.366131900557335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1.56085361505889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8.847</v>
      </c>
      <c r="BC95" s="161">
        <f t="shared" si="44"/>
        <v>9.898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1.83954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1.83954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2.666</v>
      </c>
      <c r="BV95" s="52">
        <f t="shared" si="51"/>
        <v>1.643</v>
      </c>
      <c r="BW95" s="32">
        <f t="shared" si="52"/>
        <v>0</v>
      </c>
    </row>
    <row r="96" spans="1:75">
      <c r="A96" s="115" t="s">
        <v>127</v>
      </c>
      <c r="B96" s="32">
        <v>16.316</v>
      </c>
      <c r="D96" s="103">
        <f t="shared" si="32"/>
        <v>15.836</v>
      </c>
      <c r="E96" s="103">
        <v>16.316</v>
      </c>
      <c r="F96" s="103">
        <v>15.7</v>
      </c>
      <c r="G96" s="32">
        <v>0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0.48</v>
      </c>
      <c r="AK96" s="141">
        <f t="shared" si="54"/>
        <v>0.48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0.96</v>
      </c>
      <c r="BV96" s="52">
        <f t="shared" si="51"/>
        <v>0.48</v>
      </c>
      <c r="BW96" s="32">
        <f t="shared" si="52"/>
        <v>0</v>
      </c>
    </row>
    <row r="97" spans="1:75">
      <c r="A97" s="115" t="s">
        <v>130</v>
      </c>
      <c r="B97" s="32">
        <v>15.72</v>
      </c>
      <c r="D97" s="103">
        <f t="shared" si="32"/>
        <v>15.24</v>
      </c>
      <c r="E97" s="103">
        <v>15.72</v>
      </c>
      <c r="F97" s="103">
        <v>14.844</v>
      </c>
      <c r="G97" s="32">
        <v>7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5"/>
        <v>A</v>
      </c>
      <c r="T97" s="118">
        <v>0</v>
      </c>
      <c r="V97" s="141">
        <f t="shared" si="33"/>
        <v>0.3</v>
      </c>
      <c r="W97" s="142">
        <f t="shared" si="36"/>
        <v>15.24</v>
      </c>
      <c r="X97" s="142">
        <f t="shared" si="55"/>
        <v>15.72</v>
      </c>
      <c r="Y97" s="142">
        <f t="shared" si="56"/>
        <v>14.844</v>
      </c>
      <c r="Z97" s="142">
        <f>Y97+LOOKUP(V97,Sheet2!A$3:A$24,Sheet2!J$3:J$24)</f>
        <v>15.184</v>
      </c>
      <c r="AA97" s="142">
        <f t="shared" si="37"/>
        <v>14.961</v>
      </c>
      <c r="AB97" s="142">
        <f t="shared" si="57"/>
        <v>15.441</v>
      </c>
      <c r="AC97" s="142">
        <f t="shared" si="58"/>
        <v>14.645</v>
      </c>
      <c r="AD97" s="142">
        <f>AC97+LOOKUP(V97,Sheet2!A$3:A$24,Sheet2!J$3:J$24)</f>
        <v>14.985</v>
      </c>
      <c r="AE97" s="142">
        <f t="shared" si="38"/>
        <v>0.536000000000001</v>
      </c>
      <c r="AF97" s="142">
        <f t="shared" si="39"/>
        <v>0.456000000000001</v>
      </c>
      <c r="AG97" s="141">
        <f>LOOKUP(V97,Sheet2!A$3:A$24,Sheet2!K$3:K$24)</f>
        <v>0.5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1">
        <f>LOOKUP(R97,Sheet3!A$2:A$7,Sheet3!D$2:D$7)</f>
        <v>0</v>
      </c>
      <c r="AJ97" s="141">
        <f t="shared" si="53"/>
        <v>0.48</v>
      </c>
      <c r="AK97" s="141">
        <f t="shared" si="54"/>
        <v>0.48</v>
      </c>
      <c r="AL97" s="142">
        <f t="shared" si="40"/>
        <v>0.706000000000001</v>
      </c>
      <c r="AM97" s="142">
        <f t="shared" si="41"/>
        <v>0.626000000000001</v>
      </c>
      <c r="AN97" s="142">
        <f t="shared" si="59"/>
        <v>0.666000000000001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6">
        <f t="shared" si="43"/>
        <v>5.78088000000001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0.6783</v>
      </c>
      <c r="AV97" s="158">
        <f>IF(AND(AE97&gt;3.5,AF97&gt;3.5),LOOKUP(Sheet1!V97,Sheet2!A$3:A$24,Sheet2!W$3:W$24),LOOKUP(V97,Sheet2!A$3:A$24,Sheet2!V$3:V$24))*G97</f>
        <v>0.854307767967115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4.24063176847074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23.044</v>
      </c>
      <c r="BC97" s="161">
        <f t="shared" si="44"/>
        <v>24.696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5.78088000000001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5.78088000000001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2.992</v>
      </c>
      <c r="BV97" s="52">
        <f t="shared" si="51"/>
        <v>1.806</v>
      </c>
      <c r="BW97" s="32">
        <f t="shared" si="52"/>
        <v>0</v>
      </c>
    </row>
    <row r="98" spans="1:75">
      <c r="A98" s="115" t="s">
        <v>131</v>
      </c>
      <c r="B98" s="32">
        <v>15.441</v>
      </c>
      <c r="D98" s="103">
        <f t="shared" si="32"/>
        <v>14.961</v>
      </c>
      <c r="E98" s="103">
        <v>15.441</v>
      </c>
      <c r="F98" s="103">
        <v>14.645</v>
      </c>
      <c r="G98" s="32">
        <v>0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0.48</v>
      </c>
      <c r="AK98" s="141">
        <f t="shared" si="54"/>
        <v>0.48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0.96</v>
      </c>
      <c r="BV98" s="52">
        <f t="shared" si="51"/>
        <v>0.48</v>
      </c>
      <c r="BW98" s="32">
        <f t="shared" si="52"/>
        <v>0</v>
      </c>
    </row>
    <row r="99" spans="1:75">
      <c r="A99" s="115" t="s">
        <v>131</v>
      </c>
      <c r="B99" s="32">
        <v>15.441</v>
      </c>
      <c r="D99" s="103">
        <f t="shared" si="32"/>
        <v>14.961</v>
      </c>
      <c r="E99" s="103">
        <v>15.441</v>
      </c>
      <c r="F99" s="103">
        <v>14.626</v>
      </c>
      <c r="G99" s="32">
        <v>7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 t="str">
        <f t="shared" si="35"/>
        <v>A</v>
      </c>
      <c r="T99" s="118">
        <v>0</v>
      </c>
      <c r="V99" s="141">
        <f t="shared" si="33"/>
        <v>0.3</v>
      </c>
      <c r="W99" s="142">
        <f t="shared" si="36"/>
        <v>14.961</v>
      </c>
      <c r="X99" s="142">
        <f t="shared" si="55"/>
        <v>15.441</v>
      </c>
      <c r="Y99" s="142">
        <f t="shared" si="56"/>
        <v>14.626</v>
      </c>
      <c r="Z99" s="142">
        <f>Y99+LOOKUP(V99,Sheet2!A$3:A$24,Sheet2!J$3:J$24)</f>
        <v>14.966</v>
      </c>
      <c r="AA99" s="142">
        <f t="shared" si="37"/>
        <v>14.737</v>
      </c>
      <c r="AB99" s="142">
        <f t="shared" si="57"/>
        <v>15.217</v>
      </c>
      <c r="AC99" s="142">
        <f t="shared" si="58"/>
        <v>14.411</v>
      </c>
      <c r="AD99" s="142">
        <f>AC99+LOOKUP(V99,Sheet2!A$3:A$24,Sheet2!J$3:J$24)</f>
        <v>14.751</v>
      </c>
      <c r="AE99" s="142">
        <f t="shared" si="38"/>
        <v>0.475000000000001</v>
      </c>
      <c r="AF99" s="142">
        <f t="shared" si="39"/>
        <v>0.466000000000001</v>
      </c>
      <c r="AG99" s="141">
        <f>LOOKUP(V99,Sheet2!A$3:A$24,Sheet2!K$3:K$24)</f>
        <v>0.5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41">
        <f>LOOKUP(R99,Sheet3!A$2:A$7,Sheet3!D$2:D$7)</f>
        <v>0</v>
      </c>
      <c r="AJ99" s="141">
        <f t="shared" si="53"/>
        <v>0.48</v>
      </c>
      <c r="AK99" s="141">
        <f t="shared" si="54"/>
        <v>0.48</v>
      </c>
      <c r="AL99" s="142">
        <f t="shared" si="40"/>
        <v>0.645000000000001</v>
      </c>
      <c r="AM99" s="142">
        <f t="shared" si="41"/>
        <v>0.636000000000001</v>
      </c>
      <c r="AN99" s="142">
        <f t="shared" si="59"/>
        <v>0.640500000000001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1.24</v>
      </c>
      <c r="AP99" s="120"/>
      <c r="AQ99" s="156">
        <f t="shared" si="43"/>
        <v>5.55954000000001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0.6783</v>
      </c>
      <c r="AV99" s="158">
        <f>IF(AND(AE99&gt;3.5,AF99&gt;3.5),LOOKUP(Sheet1!V99,Sheet2!A$3:A$24,Sheet2!W$3:W$24),LOOKUP(V99,Sheet2!A$3:A$24,Sheet2!V$3:V$24))*G99</f>
        <v>0.854307767967115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4.35235176847074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22.687</v>
      </c>
      <c r="BC99" s="161">
        <f t="shared" si="44"/>
        <v>24.458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5.55954000000001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5.55954000000001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2.87</v>
      </c>
      <c r="BV99" s="52">
        <f t="shared" si="51"/>
        <v>1.745</v>
      </c>
      <c r="BW99" s="32">
        <f t="shared" si="52"/>
        <v>0</v>
      </c>
    </row>
    <row r="100" spans="1:75">
      <c r="A100" s="115" t="s">
        <v>132</v>
      </c>
      <c r="B100" s="32">
        <v>15.217</v>
      </c>
      <c r="D100" s="103">
        <f t="shared" si="32"/>
        <v>14.737</v>
      </c>
      <c r="E100" s="103">
        <v>15.217</v>
      </c>
      <c r="F100" s="103">
        <v>14.411</v>
      </c>
      <c r="G100" s="32">
        <v>0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0.48</v>
      </c>
      <c r="AK100" s="141">
        <f t="shared" si="54"/>
        <v>0.48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0.96</v>
      </c>
      <c r="BV100" s="52">
        <f t="shared" si="51"/>
        <v>0.48</v>
      </c>
      <c r="BW100" s="32">
        <f t="shared" si="52"/>
        <v>0</v>
      </c>
    </row>
    <row r="101" spans="1:75">
      <c r="A101" s="115" t="s">
        <v>132</v>
      </c>
      <c r="B101" s="32">
        <v>15.217</v>
      </c>
      <c r="D101" s="103">
        <f t="shared" si="32"/>
        <v>14.737</v>
      </c>
      <c r="E101" s="103">
        <v>15.217</v>
      </c>
      <c r="F101" s="103">
        <v>14.157</v>
      </c>
      <c r="G101" s="32">
        <v>15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 t="str">
        <f t="shared" si="35"/>
        <v>A</v>
      </c>
      <c r="T101" s="118">
        <v>0</v>
      </c>
      <c r="V101" s="141">
        <f t="shared" si="33"/>
        <v>0.3</v>
      </c>
      <c r="W101" s="142">
        <f t="shared" si="36"/>
        <v>14.737</v>
      </c>
      <c r="X101" s="142">
        <f t="shared" si="55"/>
        <v>15.217</v>
      </c>
      <c r="Y101" s="142">
        <f t="shared" si="56"/>
        <v>14.157</v>
      </c>
      <c r="Z101" s="142">
        <f>Y101+LOOKUP(V101,Sheet2!A$3:A$24,Sheet2!J$3:J$24)</f>
        <v>14.497</v>
      </c>
      <c r="AA101" s="142">
        <f t="shared" si="37"/>
        <v>14.232</v>
      </c>
      <c r="AB101" s="142">
        <f t="shared" si="57"/>
        <v>14.712</v>
      </c>
      <c r="AC101" s="142">
        <f t="shared" si="58"/>
        <v>13.704</v>
      </c>
      <c r="AD101" s="142">
        <f>AC101+LOOKUP(V101,Sheet2!A$3:A$24,Sheet2!J$3:J$24)</f>
        <v>14.044</v>
      </c>
      <c r="AE101" s="142">
        <f t="shared" si="38"/>
        <v>0.720000000000001</v>
      </c>
      <c r="AF101" s="142">
        <f t="shared" si="39"/>
        <v>0.667999999999999</v>
      </c>
      <c r="AG101" s="141">
        <f>LOOKUP(V101,Sheet2!A$3:A$24,Sheet2!K$3:K$24)</f>
        <v>0.5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0.31</v>
      </c>
      <c r="AI101" s="141">
        <f>LOOKUP(R101,Sheet3!A$2:A$7,Sheet3!D$2:D$7)</f>
        <v>0</v>
      </c>
      <c r="AJ101" s="141">
        <f t="shared" si="53"/>
        <v>0.48</v>
      </c>
      <c r="AK101" s="141">
        <f t="shared" si="54"/>
        <v>0.48</v>
      </c>
      <c r="AL101" s="142">
        <f t="shared" si="40"/>
        <v>0.89</v>
      </c>
      <c r="AM101" s="142">
        <f t="shared" si="41"/>
        <v>0.837999999999999</v>
      </c>
      <c r="AN101" s="142">
        <f t="shared" si="59"/>
        <v>0.863999999999999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1.24</v>
      </c>
      <c r="AP101" s="120"/>
      <c r="AQ101" s="156">
        <f t="shared" si="43"/>
        <v>16.0704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1.4535</v>
      </c>
      <c r="AV101" s="158">
        <f>IF(AND(AE101&gt;3.5,AF101&gt;3.5),LOOKUP(Sheet1!V101,Sheet2!A$3:A$24,Sheet2!W$3:W$24),LOOKUP(V101,Sheet2!A$3:A$24,Sheet2!V$3:V$24))*G101</f>
        <v>1.83065950278667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11.0850680752944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1.06581410364015e-14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55.32</v>
      </c>
      <c r="BC101" s="161">
        <f t="shared" si="44"/>
        <v>56.88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16.0704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16.0704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3.36</v>
      </c>
      <c r="BV101" s="52">
        <f t="shared" si="51"/>
        <v>1.99</v>
      </c>
      <c r="BW101" s="32">
        <f t="shared" si="52"/>
        <v>0</v>
      </c>
    </row>
    <row r="102" spans="1:75">
      <c r="A102" s="115" t="s">
        <v>133</v>
      </c>
      <c r="B102" s="32">
        <v>14.712</v>
      </c>
      <c r="D102" s="103">
        <f t="shared" si="32"/>
        <v>14.232</v>
      </c>
      <c r="E102" s="103">
        <v>14.712</v>
      </c>
      <c r="F102" s="103">
        <v>13.704</v>
      </c>
      <c r="G102" s="32">
        <v>11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5"/>
        <v>A</v>
      </c>
      <c r="T102" s="118">
        <v>0</v>
      </c>
      <c r="V102" s="141">
        <f t="shared" si="33"/>
        <v>0.3</v>
      </c>
      <c r="W102" s="142">
        <f t="shared" si="36"/>
        <v>14.232</v>
      </c>
      <c r="X102" s="142">
        <f t="shared" si="55"/>
        <v>14.712</v>
      </c>
      <c r="Y102" s="142">
        <f t="shared" si="56"/>
        <v>13.704</v>
      </c>
      <c r="Z102" s="142">
        <f>Y102+LOOKUP(V102,Sheet2!A$3:A$24,Sheet2!J$3:J$24)</f>
        <v>14.044</v>
      </c>
      <c r="AA102" s="142">
        <f t="shared" si="37"/>
        <v>13.904</v>
      </c>
      <c r="AB102" s="142">
        <f t="shared" si="57"/>
        <v>14.384</v>
      </c>
      <c r="AC102" s="142">
        <f t="shared" si="58"/>
        <v>13.385</v>
      </c>
      <c r="AD102" s="142">
        <f>AC102+LOOKUP(V102,Sheet2!A$3:A$24,Sheet2!J$3:J$24)</f>
        <v>13.725</v>
      </c>
      <c r="AE102" s="142">
        <f t="shared" si="38"/>
        <v>0.667999999999999</v>
      </c>
      <c r="AF102" s="142">
        <f t="shared" si="39"/>
        <v>0.659000000000001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3"/>
        <v>0.48</v>
      </c>
      <c r="AK102" s="141">
        <f t="shared" si="54"/>
        <v>0.48</v>
      </c>
      <c r="AL102" s="142">
        <f t="shared" si="40"/>
        <v>0.837999999999999</v>
      </c>
      <c r="AM102" s="142">
        <f t="shared" si="41"/>
        <v>0.829</v>
      </c>
      <c r="AN102" s="142">
        <f t="shared" si="59"/>
        <v>0.833499999999999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20"/>
      <c r="AQ102" s="156">
        <f t="shared" si="43"/>
        <v>11.36894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1.0659</v>
      </c>
      <c r="AV102" s="158">
        <f>IF(AND(AE102&gt;3.5,AF102&gt;3.5),LOOKUP(Sheet1!V102,Sheet2!A$3:A$24,Sheet2!W$3:W$24),LOOKUP(V102,Sheet2!A$3:A$24,Sheet2!V$3:V$24))*G102</f>
        <v>1.34248363537689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7.81598992188259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39.897</v>
      </c>
      <c r="BC102" s="161">
        <f t="shared" si="44"/>
        <v>41.2646666666667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11.36894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11.36894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3.256</v>
      </c>
      <c r="BV102" s="52">
        <f t="shared" si="51"/>
        <v>1.938</v>
      </c>
      <c r="BW102" s="32">
        <f t="shared" si="52"/>
        <v>0</v>
      </c>
    </row>
    <row r="103" spans="1:75">
      <c r="A103" s="115" t="s">
        <v>134</v>
      </c>
      <c r="B103" s="32">
        <v>14.384</v>
      </c>
      <c r="D103" s="103">
        <f t="shared" si="32"/>
        <v>13.904</v>
      </c>
      <c r="E103" s="103">
        <v>14.384</v>
      </c>
      <c r="F103" s="103">
        <v>13.385</v>
      </c>
      <c r="G103" s="32">
        <v>0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0.48</v>
      </c>
      <c r="AK103" s="141">
        <f t="shared" si="54"/>
        <v>0.48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0.96</v>
      </c>
      <c r="BV103" s="52">
        <f t="shared" si="51"/>
        <v>0.48</v>
      </c>
      <c r="BW103" s="32">
        <f t="shared" si="52"/>
        <v>0</v>
      </c>
    </row>
    <row r="104" spans="1:75">
      <c r="A104" s="115" t="s">
        <v>134</v>
      </c>
      <c r="B104" s="32">
        <v>14.384</v>
      </c>
      <c r="D104" s="103">
        <f t="shared" ref="D104:D146" si="60">IF(AND(B104=0,E104=0),0,IF(B104&gt;E104,E104-C104-AJ104,IF(AJ104&gt;(E104-B104),E104-AJ104-C104,B104-C104)))</f>
        <v>13.904</v>
      </c>
      <c r="E104" s="103">
        <v>14.384</v>
      </c>
      <c r="F104" s="103">
        <v>13.304</v>
      </c>
      <c r="G104" s="32">
        <v>11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5"/>
        <v>A</v>
      </c>
      <c r="T104" s="118">
        <v>0</v>
      </c>
      <c r="V104" s="141">
        <f t="shared" si="33"/>
        <v>0.3</v>
      </c>
      <c r="W104" s="142">
        <f t="shared" si="36"/>
        <v>13.904</v>
      </c>
      <c r="X104" s="142">
        <f t="shared" si="55"/>
        <v>14.384</v>
      </c>
      <c r="Y104" s="142">
        <f t="shared" si="56"/>
        <v>13.304</v>
      </c>
      <c r="Z104" s="142">
        <f>Y104+LOOKUP(V104,Sheet2!A$3:A$24,Sheet2!J$3:J$24)</f>
        <v>13.644</v>
      </c>
      <c r="AA104" s="142">
        <f t="shared" si="37"/>
        <v>13.398</v>
      </c>
      <c r="AB104" s="142">
        <f t="shared" si="57"/>
        <v>13.878</v>
      </c>
      <c r="AC104" s="142">
        <f t="shared" si="58"/>
        <v>12.963</v>
      </c>
      <c r="AD104" s="142">
        <f>AC104+LOOKUP(V104,Sheet2!A$3:A$24,Sheet2!J$3:J$24)</f>
        <v>13.303</v>
      </c>
      <c r="AE104" s="142">
        <f t="shared" si="38"/>
        <v>0.74</v>
      </c>
      <c r="AF104" s="142">
        <f t="shared" si="39"/>
        <v>0.575000000000001</v>
      </c>
      <c r="AG104" s="141">
        <f>LOOKUP(V104,Sheet2!A$3:A$24,Sheet2!K$3:K$24)</f>
        <v>0.5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1">
        <f>LOOKUP(R104,Sheet3!A$2:A$7,Sheet3!D$2:D$7)</f>
        <v>0</v>
      </c>
      <c r="AJ104" s="141">
        <f t="shared" si="53"/>
        <v>0.48</v>
      </c>
      <c r="AK104" s="141">
        <f t="shared" si="54"/>
        <v>0.48</v>
      </c>
      <c r="AL104" s="142">
        <f t="shared" si="40"/>
        <v>0.91</v>
      </c>
      <c r="AM104" s="142">
        <f t="shared" si="41"/>
        <v>0.745000000000001</v>
      </c>
      <c r="AN104" s="142">
        <f t="shared" si="59"/>
        <v>0.8275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20"/>
      <c r="AQ104" s="156">
        <f t="shared" si="43"/>
        <v>11.2871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1.0659</v>
      </c>
      <c r="AV104" s="158">
        <f>IF(AND(AE104&gt;3.5,AF104&gt;3.5),LOOKUP(Sheet1!V104,Sheet2!A$3:A$24,Sheet2!W$3:W$24),LOOKUP(V104,Sheet2!A$3:A$24,Sheet2!V$3:V$24))*G104</f>
        <v>1.34248363537689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7.6311899218826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39.765</v>
      </c>
      <c r="BC104" s="161">
        <f t="shared" si="44"/>
        <v>41.1766666666667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11.2871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11.2871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3.4</v>
      </c>
      <c r="BV104" s="52">
        <f t="shared" si="51"/>
        <v>2.01</v>
      </c>
      <c r="BW104" s="32">
        <f t="shared" si="52"/>
        <v>0</v>
      </c>
    </row>
    <row r="105" spans="1:75">
      <c r="A105" s="115" t="s">
        <v>135</v>
      </c>
      <c r="B105" s="32">
        <v>13.878</v>
      </c>
      <c r="D105" s="103">
        <f t="shared" si="60"/>
        <v>13.398</v>
      </c>
      <c r="E105" s="103">
        <v>13.878</v>
      </c>
      <c r="F105" s="103">
        <v>12.963</v>
      </c>
      <c r="G105" s="32">
        <v>8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 t="str">
        <f t="shared" si="35"/>
        <v>A</v>
      </c>
      <c r="T105" s="118">
        <v>0</v>
      </c>
      <c r="V105" s="141">
        <f t="shared" si="33"/>
        <v>0.3</v>
      </c>
      <c r="W105" s="142">
        <f t="shared" si="36"/>
        <v>13.398</v>
      </c>
      <c r="X105" s="142">
        <f t="shared" si="55"/>
        <v>13.878</v>
      </c>
      <c r="Y105" s="142">
        <f t="shared" si="56"/>
        <v>12.963</v>
      </c>
      <c r="Z105" s="142">
        <f>Y105+LOOKUP(V105,Sheet2!A$3:A$24,Sheet2!J$3:J$24)</f>
        <v>13.303</v>
      </c>
      <c r="AA105" s="142">
        <f t="shared" si="37"/>
        <v>13.119</v>
      </c>
      <c r="AB105" s="142">
        <f t="shared" si="57"/>
        <v>13.599</v>
      </c>
      <c r="AC105" s="142">
        <f t="shared" si="58"/>
        <v>12.719</v>
      </c>
      <c r="AD105" s="142">
        <f>AC105+LOOKUP(V105,Sheet2!A$3:A$24,Sheet2!J$3:J$24)</f>
        <v>13.059</v>
      </c>
      <c r="AE105" s="142">
        <f t="shared" si="38"/>
        <v>0.575000000000001</v>
      </c>
      <c r="AF105" s="142">
        <f t="shared" si="39"/>
        <v>0.540000000000001</v>
      </c>
      <c r="AG105" s="141">
        <f>LOOKUP(V105,Sheet2!A$3:A$24,Sheet2!K$3:K$24)</f>
        <v>0.5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0.31</v>
      </c>
      <c r="AI105" s="141">
        <f>LOOKUP(R105,Sheet3!A$2:A$7,Sheet3!D$2:D$7)</f>
        <v>0</v>
      </c>
      <c r="AJ105" s="141">
        <f t="shared" si="53"/>
        <v>0.48</v>
      </c>
      <c r="AK105" s="141">
        <f t="shared" si="54"/>
        <v>0.48</v>
      </c>
      <c r="AL105" s="142">
        <f t="shared" si="40"/>
        <v>0.745000000000001</v>
      </c>
      <c r="AM105" s="142">
        <f t="shared" si="41"/>
        <v>0.71</v>
      </c>
      <c r="AN105" s="142">
        <f t="shared" si="59"/>
        <v>0.7275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1.24</v>
      </c>
      <c r="AP105" s="120"/>
      <c r="AQ105" s="156">
        <f t="shared" si="43"/>
        <v>7.2168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0.7752</v>
      </c>
      <c r="AV105" s="158">
        <f>IF(AND(AE105&gt;3.5,AF105&gt;3.5),LOOKUP(Sheet1!V105,Sheet2!A$3:A$24,Sheet2!W$3:W$24),LOOKUP(V105,Sheet2!A$3:A$24,Sheet2!V$3:V$24))*G105</f>
        <v>0.97635173481956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5.21315630682371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27.32</v>
      </c>
      <c r="BC105" s="161">
        <f t="shared" si="44"/>
        <v>28.88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7.2168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7.2168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3.07</v>
      </c>
      <c r="BV105" s="52">
        <f t="shared" si="51"/>
        <v>1.845</v>
      </c>
      <c r="BW105" s="32">
        <f t="shared" si="52"/>
        <v>0</v>
      </c>
    </row>
    <row r="106" spans="1:75">
      <c r="A106" s="115" t="s">
        <v>136</v>
      </c>
      <c r="B106" s="32">
        <v>13.599</v>
      </c>
      <c r="D106" s="103">
        <f t="shared" si="60"/>
        <v>13.119</v>
      </c>
      <c r="E106" s="103">
        <v>13.599</v>
      </c>
      <c r="F106" s="103">
        <v>12.719</v>
      </c>
      <c r="G106" s="32">
        <v>4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5"/>
        <v>A</v>
      </c>
      <c r="T106" s="118">
        <v>0</v>
      </c>
      <c r="V106" s="141">
        <f t="shared" si="33"/>
        <v>0.3</v>
      </c>
      <c r="W106" s="142">
        <f t="shared" si="36"/>
        <v>13.119</v>
      </c>
      <c r="X106" s="142">
        <f t="shared" si="55"/>
        <v>13.599</v>
      </c>
      <c r="Y106" s="142">
        <f t="shared" si="56"/>
        <v>12.719</v>
      </c>
      <c r="Z106" s="142">
        <f>Y106+LOOKUP(V106,Sheet2!A$3:A$24,Sheet2!J$3:J$24)</f>
        <v>13.059</v>
      </c>
      <c r="AA106" s="142">
        <f t="shared" si="37"/>
        <v>13.07</v>
      </c>
      <c r="AB106" s="142">
        <f t="shared" si="57"/>
        <v>13.55</v>
      </c>
      <c r="AC106" s="142">
        <f t="shared" si="58"/>
        <v>12.613</v>
      </c>
      <c r="AD106" s="142">
        <f>AC106+LOOKUP(V106,Sheet2!A$3:A$24,Sheet2!J$3:J$24)</f>
        <v>12.953</v>
      </c>
      <c r="AE106" s="142">
        <f t="shared" si="38"/>
        <v>0.540000000000001</v>
      </c>
      <c r="AF106" s="142">
        <f t="shared" si="39"/>
        <v>0.597000000000001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3"/>
        <v>0.48</v>
      </c>
      <c r="AK106" s="141">
        <f t="shared" si="54"/>
        <v>0.48</v>
      </c>
      <c r="AL106" s="142">
        <f t="shared" si="40"/>
        <v>0.71</v>
      </c>
      <c r="AM106" s="142">
        <f t="shared" si="41"/>
        <v>0.767000000000001</v>
      </c>
      <c r="AN106" s="142">
        <f t="shared" si="59"/>
        <v>0.738500000000001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1.24</v>
      </c>
      <c r="AP106" s="120"/>
      <c r="AQ106" s="156">
        <f t="shared" si="43"/>
        <v>3.66296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0.3876</v>
      </c>
      <c r="AV106" s="158">
        <f>IF(AND(AE106&gt;3.5,AF106&gt;3.5),LOOKUP(Sheet1!V106,Sheet2!A$3:A$24,Sheet2!W$3:W$24),LOOKUP(V106,Sheet2!A$3:A$24,Sheet2!V$3:V$24))*G106</f>
        <v>0.48817586740978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2.77033815341185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13.748</v>
      </c>
      <c r="BC106" s="161">
        <f t="shared" si="44"/>
        <v>14.4986666666667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3.66296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3.66296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3.114</v>
      </c>
      <c r="BV106" s="52">
        <f t="shared" si="51"/>
        <v>1.867</v>
      </c>
      <c r="BW106" s="32">
        <f t="shared" si="52"/>
        <v>0</v>
      </c>
    </row>
    <row r="107" spans="1:75">
      <c r="A107" s="115" t="s">
        <v>137</v>
      </c>
      <c r="B107" s="32">
        <v>13.55</v>
      </c>
      <c r="D107" s="103">
        <f t="shared" si="60"/>
        <v>13.07</v>
      </c>
      <c r="E107" s="103">
        <v>13.55</v>
      </c>
      <c r="F107" s="103">
        <v>12.613</v>
      </c>
      <c r="G107" s="32">
        <v>0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0.96</v>
      </c>
      <c r="BV107" s="52">
        <f t="shared" si="51"/>
        <v>0.48</v>
      </c>
      <c r="BW107" s="32">
        <f t="shared" si="52"/>
        <v>0</v>
      </c>
    </row>
    <row r="108" spans="1:75">
      <c r="A108" s="115" t="s">
        <v>138</v>
      </c>
      <c r="B108" s="32">
        <v>15.293</v>
      </c>
      <c r="D108" s="103">
        <f t="shared" si="60"/>
        <v>14.813</v>
      </c>
      <c r="E108" s="103">
        <v>15.293</v>
      </c>
      <c r="F108" s="103">
        <v>14.31</v>
      </c>
      <c r="G108" s="32">
        <v>12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 t="str">
        <f t="shared" si="35"/>
        <v>A</v>
      </c>
      <c r="T108" s="118">
        <v>0</v>
      </c>
      <c r="V108" s="141">
        <f t="shared" si="33"/>
        <v>0.3</v>
      </c>
      <c r="W108" s="142">
        <f t="shared" si="36"/>
        <v>14.813</v>
      </c>
      <c r="X108" s="142">
        <f t="shared" si="55"/>
        <v>15.293</v>
      </c>
      <c r="Y108" s="142">
        <f t="shared" si="56"/>
        <v>14.31</v>
      </c>
      <c r="Z108" s="142">
        <f>Y108+LOOKUP(V108,Sheet2!A$3:A$24,Sheet2!J$3:J$24)</f>
        <v>14.65</v>
      </c>
      <c r="AA108" s="142">
        <f t="shared" si="37"/>
        <v>14.399</v>
      </c>
      <c r="AB108" s="142">
        <f t="shared" si="57"/>
        <v>14.879</v>
      </c>
      <c r="AC108" s="142">
        <f t="shared" si="58"/>
        <v>14.249</v>
      </c>
      <c r="AD108" s="142">
        <f>AC108+LOOKUP(V108,Sheet2!A$3:A$24,Sheet2!J$3:J$24)</f>
        <v>14.589</v>
      </c>
      <c r="AE108" s="142">
        <f t="shared" si="38"/>
        <v>0.642999999999999</v>
      </c>
      <c r="AF108" s="142">
        <f t="shared" si="39"/>
        <v>0.289999999999999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0.31</v>
      </c>
      <c r="AI108" s="141">
        <f>LOOKUP(R108,Sheet3!A$2:A$7,Sheet3!D$2:D$7)</f>
        <v>0</v>
      </c>
      <c r="AJ108" s="141">
        <f t="shared" si="53"/>
        <v>0.48</v>
      </c>
      <c r="AK108" s="141">
        <f t="shared" si="54"/>
        <v>0.48</v>
      </c>
      <c r="AL108" s="142">
        <f t="shared" si="40"/>
        <v>0.813</v>
      </c>
      <c r="AM108" s="142">
        <f t="shared" si="41"/>
        <v>0.459999999999999</v>
      </c>
      <c r="AN108" s="142">
        <f t="shared" si="59"/>
        <v>0.636499999999999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1.24</v>
      </c>
      <c r="AP108" s="120"/>
      <c r="AQ108" s="156">
        <f t="shared" si="43"/>
        <v>9.47111999999999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1.1628</v>
      </c>
      <c r="AV108" s="158">
        <f>IF(AND(AE108&gt;3.5,AF108&gt;3.5),LOOKUP(Sheet1!V108,Sheet2!A$3:A$24,Sheet2!W$3:W$24),LOOKUP(V108,Sheet2!A$3:A$24,Sheet2!V$3:V$24))*G108</f>
        <v>1.46452760222934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5.82917446023554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38.796</v>
      </c>
      <c r="BC108" s="161">
        <f t="shared" si="44"/>
        <v>41.864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9.47111999999999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9.47111999999999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3.206</v>
      </c>
      <c r="BV108" s="52">
        <f t="shared" si="51"/>
        <v>1.913</v>
      </c>
      <c r="BW108" s="32">
        <f t="shared" si="52"/>
        <v>0</v>
      </c>
    </row>
    <row r="109" spans="1:75">
      <c r="A109" s="115" t="s">
        <v>139</v>
      </c>
      <c r="B109" s="32">
        <v>14.879</v>
      </c>
      <c r="D109" s="103">
        <f t="shared" si="60"/>
        <v>14.399</v>
      </c>
      <c r="E109" s="103">
        <v>14.879</v>
      </c>
      <c r="F109" s="103">
        <v>14.249</v>
      </c>
      <c r="G109" s="32">
        <v>0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0.48</v>
      </c>
      <c r="AK109" s="141">
        <f t="shared" si="54"/>
        <v>0.48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0.96</v>
      </c>
      <c r="BV109" s="52">
        <f t="shared" si="51"/>
        <v>0.48</v>
      </c>
      <c r="BW109" s="32">
        <f t="shared" si="52"/>
        <v>0</v>
      </c>
    </row>
    <row r="110" spans="1:75">
      <c r="A110" s="115" t="s">
        <v>139</v>
      </c>
      <c r="B110" s="32">
        <v>14.879</v>
      </c>
      <c r="D110" s="103">
        <f t="shared" si="60"/>
        <v>14.399</v>
      </c>
      <c r="E110" s="103">
        <v>14.879</v>
      </c>
      <c r="F110" s="103">
        <v>14.113</v>
      </c>
      <c r="G110" s="32">
        <v>6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 t="str">
        <f t="shared" si="35"/>
        <v>A</v>
      </c>
      <c r="T110" s="118">
        <v>0</v>
      </c>
      <c r="V110" s="141">
        <f t="shared" si="33"/>
        <v>0.3</v>
      </c>
      <c r="W110" s="142">
        <f t="shared" si="36"/>
        <v>14.399</v>
      </c>
      <c r="X110" s="142">
        <f t="shared" si="55"/>
        <v>14.879</v>
      </c>
      <c r="Y110" s="142">
        <f t="shared" si="56"/>
        <v>14.113</v>
      </c>
      <c r="Z110" s="142">
        <f>Y110+LOOKUP(V110,Sheet2!A$3:A$24,Sheet2!J$3:J$24)</f>
        <v>14.453</v>
      </c>
      <c r="AA110" s="142">
        <f t="shared" si="37"/>
        <v>14.232</v>
      </c>
      <c r="AB110" s="142">
        <f t="shared" si="57"/>
        <v>14.712</v>
      </c>
      <c r="AC110" s="142">
        <f t="shared" si="58"/>
        <v>14.082</v>
      </c>
      <c r="AD110" s="142">
        <f>AC110+LOOKUP(V110,Sheet2!A$3:A$24,Sheet2!J$3:J$24)</f>
        <v>14.422</v>
      </c>
      <c r="AE110" s="142">
        <f t="shared" si="38"/>
        <v>0.426</v>
      </c>
      <c r="AF110" s="142">
        <f t="shared" si="39"/>
        <v>0.289999999999999</v>
      </c>
      <c r="AG110" s="141">
        <f>LOOKUP(V110,Sheet2!A$3:A$24,Sheet2!K$3:K$24)</f>
        <v>0.5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1">
        <f>LOOKUP(R110,Sheet3!A$2:A$7,Sheet3!D$2:D$7)</f>
        <v>0</v>
      </c>
      <c r="AJ110" s="141">
        <f t="shared" si="53"/>
        <v>0.48</v>
      </c>
      <c r="AK110" s="141">
        <f t="shared" si="54"/>
        <v>0.48</v>
      </c>
      <c r="AL110" s="142">
        <f t="shared" si="40"/>
        <v>0.596</v>
      </c>
      <c r="AM110" s="142">
        <f t="shared" si="41"/>
        <v>0.459999999999999</v>
      </c>
      <c r="AN110" s="142">
        <f t="shared" si="59"/>
        <v>0.527999999999999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1.24</v>
      </c>
      <c r="AP110" s="120"/>
      <c r="AQ110" s="156">
        <f t="shared" si="43"/>
        <v>3.92831999999999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0.5814</v>
      </c>
      <c r="AV110" s="158">
        <f>IF(AND(AE110&gt;3.5,AF110&gt;3.5),LOOKUP(Sheet1!V110,Sheet2!A$3:A$24,Sheet2!W$3:W$24),LOOKUP(V110,Sheet2!A$3:A$24,Sheet2!V$3:V$24))*G110</f>
        <v>0.73226380111467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3.12290723011777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18.096</v>
      </c>
      <c r="BC110" s="161">
        <f t="shared" si="44"/>
        <v>20.064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3.92831999999999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3.92831999999999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2.772</v>
      </c>
      <c r="BV110" s="52">
        <f t="shared" si="51"/>
        <v>1.696</v>
      </c>
      <c r="BW110" s="32">
        <f t="shared" si="52"/>
        <v>0</v>
      </c>
    </row>
    <row r="111" spans="1:75">
      <c r="A111" s="115" t="s">
        <v>133</v>
      </c>
      <c r="B111" s="32">
        <v>14.712</v>
      </c>
      <c r="D111" s="103">
        <f t="shared" si="60"/>
        <v>14.232</v>
      </c>
      <c r="E111" s="103">
        <v>14.712</v>
      </c>
      <c r="F111" s="103">
        <v>14.082</v>
      </c>
      <c r="G111" s="32">
        <v>0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0.48</v>
      </c>
      <c r="AK111" s="141">
        <f t="shared" si="54"/>
        <v>0.48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0.96</v>
      </c>
      <c r="BV111" s="52">
        <f t="shared" si="51"/>
        <v>0.48</v>
      </c>
      <c r="BW111" s="32">
        <f t="shared" si="52"/>
        <v>0</v>
      </c>
    </row>
    <row r="112" spans="1:75">
      <c r="A112" s="115" t="s">
        <v>140</v>
      </c>
      <c r="B112" s="32">
        <v>13.943</v>
      </c>
      <c r="D112" s="103">
        <f t="shared" si="60"/>
        <v>13.463</v>
      </c>
      <c r="E112" s="103">
        <v>13.943</v>
      </c>
      <c r="F112" s="103">
        <v>13.313</v>
      </c>
      <c r="G112" s="32">
        <v>14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 t="str">
        <f t="shared" si="35"/>
        <v>无</v>
      </c>
      <c r="T112" s="118">
        <v>0</v>
      </c>
      <c r="V112" s="141">
        <f t="shared" si="33"/>
        <v>0.3</v>
      </c>
      <c r="W112" s="142">
        <f t="shared" si="36"/>
        <v>13.463</v>
      </c>
      <c r="X112" s="142">
        <f t="shared" si="55"/>
        <v>13.943</v>
      </c>
      <c r="Y112" s="142">
        <f t="shared" si="56"/>
        <v>13.313</v>
      </c>
      <c r="Z112" s="142">
        <f>Y112+LOOKUP(V112,Sheet2!A$3:A$24,Sheet2!J$3:J$24)</f>
        <v>13.653</v>
      </c>
      <c r="AA112" s="142">
        <f t="shared" si="37"/>
        <v>13.398</v>
      </c>
      <c r="AB112" s="142">
        <f t="shared" si="57"/>
        <v>13.878</v>
      </c>
      <c r="AC112" s="142">
        <f t="shared" si="58"/>
        <v>13.242</v>
      </c>
      <c r="AD112" s="142">
        <f>AC112+LOOKUP(V112,Sheet2!A$3:A$24,Sheet2!J$3:J$24)</f>
        <v>13.582</v>
      </c>
      <c r="AE112" s="142">
        <f t="shared" si="38"/>
        <v>0.289999999999999</v>
      </c>
      <c r="AF112" s="142">
        <f t="shared" si="39"/>
        <v>0.295999999999999</v>
      </c>
      <c r="AG112" s="141">
        <f>LOOKUP(V112,Sheet2!A$3:A$24,Sheet2!K$3:K$24)</f>
        <v>0.5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0.31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0.459999999999999</v>
      </c>
      <c r="AM112" s="142">
        <f t="shared" si="41"/>
        <v>0.465999999999999</v>
      </c>
      <c r="AN112" s="142">
        <f t="shared" si="59"/>
        <v>0.462999999999999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0.98</v>
      </c>
      <c r="AP112" s="120"/>
      <c r="AQ112" s="156">
        <f t="shared" si="43"/>
        <v>6.35235999999998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1.3566</v>
      </c>
      <c r="AV112" s="158">
        <f>IF(AND(AE112&gt;3.5,AF112&gt;3.5),LOOKUP(Sheet1!V112,Sheet2!A$3:A$24,Sheet2!W$3:W$24),LOOKUP(V112,Sheet2!A$3:A$24,Sheet2!V$3:V$24))*G112</f>
        <v>1.70861553593423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5.95818353694147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6.35235999999998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6.35235999999998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2.382</v>
      </c>
      <c r="BV112" s="52">
        <f t="shared" si="51"/>
        <v>1.436</v>
      </c>
      <c r="BW112" s="32">
        <f t="shared" si="52"/>
        <v>0</v>
      </c>
    </row>
    <row r="113" spans="1:75">
      <c r="A113" s="115" t="s">
        <v>135</v>
      </c>
      <c r="B113" s="32">
        <v>13.878</v>
      </c>
      <c r="D113" s="103">
        <f t="shared" si="60"/>
        <v>13.398</v>
      </c>
      <c r="E113" s="103">
        <v>13.878</v>
      </c>
      <c r="F113" s="103">
        <v>13.242</v>
      </c>
      <c r="G113" s="32">
        <v>0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0.96</v>
      </c>
      <c r="BV113" s="52">
        <f t="shared" si="51"/>
        <v>0.48</v>
      </c>
      <c r="BW113" s="32">
        <f t="shared" si="52"/>
        <v>0</v>
      </c>
    </row>
    <row r="114" spans="1:75">
      <c r="A114" s="115" t="s">
        <v>141</v>
      </c>
      <c r="B114" s="32">
        <v>15.261</v>
      </c>
      <c r="D114" s="103">
        <f t="shared" si="60"/>
        <v>14.781</v>
      </c>
      <c r="E114" s="103">
        <v>15.261</v>
      </c>
      <c r="F114" s="103">
        <v>14.638</v>
      </c>
      <c r="G114" s="32">
        <v>11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 t="str">
        <f t="shared" si="35"/>
        <v>A</v>
      </c>
      <c r="T114" s="118">
        <v>0</v>
      </c>
      <c r="V114" s="141">
        <f t="shared" si="33"/>
        <v>0.3</v>
      </c>
      <c r="W114" s="142">
        <f t="shared" si="36"/>
        <v>14.781</v>
      </c>
      <c r="X114" s="142">
        <f t="shared" si="55"/>
        <v>15.261</v>
      </c>
      <c r="Y114" s="142">
        <f t="shared" si="56"/>
        <v>14.638</v>
      </c>
      <c r="Z114" s="142">
        <f>Y114+LOOKUP(V114,Sheet2!A$3:A$24,Sheet2!J$3:J$24)</f>
        <v>14.978</v>
      </c>
      <c r="AA114" s="142">
        <f t="shared" si="37"/>
        <v>15.09</v>
      </c>
      <c r="AB114" s="142">
        <f t="shared" si="57"/>
        <v>15.57</v>
      </c>
      <c r="AC114" s="142">
        <f t="shared" si="58"/>
        <v>14.583</v>
      </c>
      <c r="AD114" s="142">
        <f>AC114+LOOKUP(V114,Sheet2!A$3:A$24,Sheet2!J$3:J$24)</f>
        <v>14.923</v>
      </c>
      <c r="AE114" s="142">
        <f t="shared" si="38"/>
        <v>0.282999999999999</v>
      </c>
      <c r="AF114" s="142">
        <f t="shared" si="39"/>
        <v>0.647</v>
      </c>
      <c r="AG114" s="141">
        <f>LOOKUP(V114,Sheet2!A$3:A$24,Sheet2!K$3:K$24)</f>
        <v>0.5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1">
        <f>LOOKUP(R114,Sheet3!A$2:A$7,Sheet3!D$2:D$7)</f>
        <v>0</v>
      </c>
      <c r="AJ114" s="141">
        <f t="shared" si="53"/>
        <v>0.48</v>
      </c>
      <c r="AK114" s="141">
        <f t="shared" si="54"/>
        <v>0.48</v>
      </c>
      <c r="AL114" s="142">
        <f t="shared" si="40"/>
        <v>0.453000000000001</v>
      </c>
      <c r="AM114" s="142">
        <f t="shared" si="41"/>
        <v>0.817</v>
      </c>
      <c r="AN114" s="142">
        <f t="shared" si="59"/>
        <v>0.635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1.24</v>
      </c>
      <c r="AP114" s="120"/>
      <c r="AQ114" s="156">
        <f t="shared" si="43"/>
        <v>8.6614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1.0659</v>
      </c>
      <c r="AV114" s="158">
        <f>IF(AND(AE114&gt;3.5,AF114&gt;3.5),LOOKUP(Sheet1!V114,Sheet2!A$3:A$24,Sheet2!W$3:W$24),LOOKUP(V114,Sheet2!A$3:A$24,Sheet2!V$3:V$24))*G114</f>
        <v>1.34248363537689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8.41174992188259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35.53</v>
      </c>
      <c r="BC114" s="161">
        <f t="shared" si="44"/>
        <v>38.3533333333333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8.6614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8.6614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3.214</v>
      </c>
      <c r="BV114" s="52">
        <f t="shared" si="51"/>
        <v>1.917</v>
      </c>
      <c r="BW114" s="32">
        <f t="shared" si="52"/>
        <v>0</v>
      </c>
    </row>
    <row r="115" spans="1:75">
      <c r="A115" s="115" t="s">
        <v>142</v>
      </c>
      <c r="B115" s="32">
        <v>15.57</v>
      </c>
      <c r="D115" s="103">
        <f t="shared" si="60"/>
        <v>15.09</v>
      </c>
      <c r="E115" s="103">
        <v>15.57</v>
      </c>
      <c r="F115" s="103">
        <v>14.583</v>
      </c>
      <c r="G115" s="32">
        <v>6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 t="str">
        <f t="shared" si="35"/>
        <v>A</v>
      </c>
      <c r="T115" s="118">
        <v>0</v>
      </c>
      <c r="V115" s="141">
        <f t="shared" si="33"/>
        <v>0.3</v>
      </c>
      <c r="W115" s="142">
        <f t="shared" si="36"/>
        <v>15.09</v>
      </c>
      <c r="X115" s="142">
        <f t="shared" si="55"/>
        <v>15.57</v>
      </c>
      <c r="Y115" s="142">
        <f t="shared" si="56"/>
        <v>14.583</v>
      </c>
      <c r="Z115" s="142">
        <f>Y115+LOOKUP(V115,Sheet2!A$3:A$24,Sheet2!J$3:J$24)</f>
        <v>14.923</v>
      </c>
      <c r="AA115" s="142">
        <f t="shared" si="37"/>
        <v>14.999</v>
      </c>
      <c r="AB115" s="142">
        <f t="shared" si="57"/>
        <v>15.479</v>
      </c>
      <c r="AC115" s="142">
        <f t="shared" si="58"/>
        <v>14.553</v>
      </c>
      <c r="AD115" s="142">
        <f>AC115+LOOKUP(V115,Sheet2!A$3:A$24,Sheet2!J$3:J$24)</f>
        <v>14.893</v>
      </c>
      <c r="AE115" s="142">
        <f t="shared" si="38"/>
        <v>0.647</v>
      </c>
      <c r="AF115" s="142">
        <f t="shared" si="39"/>
        <v>0.585999999999999</v>
      </c>
      <c r="AG115" s="141">
        <f>LOOKUP(V115,Sheet2!A$3:A$24,Sheet2!K$3:K$24)</f>
        <v>0.5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41">
        <f>LOOKUP(R115,Sheet3!A$2:A$7,Sheet3!D$2:D$7)</f>
        <v>0</v>
      </c>
      <c r="AJ115" s="141">
        <f t="shared" si="53"/>
        <v>0.48</v>
      </c>
      <c r="AK115" s="141">
        <f t="shared" si="54"/>
        <v>0.48</v>
      </c>
      <c r="AL115" s="142">
        <f t="shared" si="40"/>
        <v>0.817</v>
      </c>
      <c r="AM115" s="142">
        <f t="shared" si="41"/>
        <v>0.756</v>
      </c>
      <c r="AN115" s="142">
        <f t="shared" si="59"/>
        <v>0.7865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1.24</v>
      </c>
      <c r="AP115" s="120"/>
      <c r="AQ115" s="156">
        <f t="shared" si="43"/>
        <v>5.85156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0.5814</v>
      </c>
      <c r="AV115" s="158">
        <f>IF(AND(AE115&gt;3.5,AF115&gt;3.5),LOOKUP(Sheet1!V115,Sheet2!A$3:A$24,Sheet2!W$3:W$24),LOOKUP(V115,Sheet2!A$3:A$24,Sheet2!V$3:V$24))*G115</f>
        <v>0.73226380111467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4.01186723011777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21.198</v>
      </c>
      <c r="BC115" s="161">
        <f t="shared" si="44"/>
        <v>22.132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5.85156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5.85156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3.214</v>
      </c>
      <c r="BV115" s="52">
        <f t="shared" si="51"/>
        <v>1.917</v>
      </c>
      <c r="BW115" s="32">
        <f t="shared" si="52"/>
        <v>0</v>
      </c>
    </row>
    <row r="116" spans="1:75">
      <c r="A116" s="115" t="s">
        <v>143</v>
      </c>
      <c r="B116" s="32">
        <v>15.479</v>
      </c>
      <c r="D116" s="103">
        <f t="shared" si="60"/>
        <v>14.999</v>
      </c>
      <c r="E116" s="103">
        <v>15.479</v>
      </c>
      <c r="F116" s="103">
        <v>14.553</v>
      </c>
      <c r="G116" s="32">
        <v>3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 t="str">
        <f t="shared" si="35"/>
        <v>A</v>
      </c>
      <c r="T116" s="118">
        <v>0</v>
      </c>
      <c r="V116" s="141">
        <f t="shared" si="33"/>
        <v>0.3</v>
      </c>
      <c r="W116" s="142">
        <f t="shared" si="36"/>
        <v>14.999</v>
      </c>
      <c r="X116" s="142">
        <f t="shared" si="55"/>
        <v>15.479</v>
      </c>
      <c r="Y116" s="142">
        <f t="shared" si="56"/>
        <v>14.553</v>
      </c>
      <c r="Z116" s="142">
        <f>Y116+LOOKUP(V116,Sheet2!A$3:A$24,Sheet2!J$3:J$24)</f>
        <v>14.893</v>
      </c>
      <c r="AA116" s="142">
        <f t="shared" si="37"/>
        <v>15.022</v>
      </c>
      <c r="AB116" s="142">
        <f t="shared" si="57"/>
        <v>15.502</v>
      </c>
      <c r="AC116" s="142">
        <f t="shared" si="58"/>
        <v>14.539</v>
      </c>
      <c r="AD116" s="142">
        <f>AC116+LOOKUP(V116,Sheet2!A$3:A$24,Sheet2!J$3:J$24)</f>
        <v>14.879</v>
      </c>
      <c r="AE116" s="142">
        <f t="shared" si="38"/>
        <v>0.585999999999999</v>
      </c>
      <c r="AF116" s="142">
        <f t="shared" si="39"/>
        <v>0.623000000000001</v>
      </c>
      <c r="AG116" s="141">
        <f>LOOKUP(V116,Sheet2!A$3:A$24,Sheet2!K$3:K$24)</f>
        <v>0.5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1">
        <f>LOOKUP(R116,Sheet3!A$2:A$7,Sheet3!D$2:D$7)</f>
        <v>0</v>
      </c>
      <c r="AJ116" s="141">
        <f t="shared" si="53"/>
        <v>0.48</v>
      </c>
      <c r="AK116" s="141">
        <f t="shared" si="54"/>
        <v>0.48</v>
      </c>
      <c r="AL116" s="142">
        <f t="shared" si="40"/>
        <v>0.756</v>
      </c>
      <c r="AM116" s="142">
        <f t="shared" si="41"/>
        <v>0.793000000000001</v>
      </c>
      <c r="AN116" s="142">
        <f t="shared" si="59"/>
        <v>0.7745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1.24</v>
      </c>
      <c r="AP116" s="120"/>
      <c r="AQ116" s="156">
        <f t="shared" si="43"/>
        <v>2.88114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0.2907</v>
      </c>
      <c r="AV116" s="158">
        <f>IF(AND(AE116&gt;3.5,AF116&gt;3.5),LOOKUP(Sheet1!V116,Sheet2!A$3:A$24,Sheet2!W$3:W$24),LOOKUP(V116,Sheet2!A$3:A$24,Sheet2!V$3:V$24))*G116</f>
        <v>0.366131900557335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2.10403361505889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10.527</v>
      </c>
      <c r="BC116" s="161">
        <f t="shared" si="44"/>
        <v>11.018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2.88114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2.88114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3.166</v>
      </c>
      <c r="BV116" s="52">
        <f t="shared" si="51"/>
        <v>1.893</v>
      </c>
      <c r="BW116" s="32">
        <f t="shared" si="52"/>
        <v>0</v>
      </c>
    </row>
    <row r="117" spans="1:75">
      <c r="A117" s="115" t="s">
        <v>144</v>
      </c>
      <c r="B117" s="32">
        <v>15.502</v>
      </c>
      <c r="D117" s="103">
        <f t="shared" si="60"/>
        <v>15.022</v>
      </c>
      <c r="E117" s="103">
        <v>15.502</v>
      </c>
      <c r="F117" s="103">
        <v>14.539</v>
      </c>
      <c r="G117" s="32">
        <v>6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 t="str">
        <f t="shared" si="35"/>
        <v>A</v>
      </c>
      <c r="T117" s="118">
        <v>0</v>
      </c>
      <c r="V117" s="141">
        <f t="shared" si="33"/>
        <v>0.3</v>
      </c>
      <c r="W117" s="142">
        <f t="shared" si="36"/>
        <v>15.022</v>
      </c>
      <c r="X117" s="142">
        <f t="shared" si="55"/>
        <v>15.502</v>
      </c>
      <c r="Y117" s="142">
        <f t="shared" si="56"/>
        <v>14.539</v>
      </c>
      <c r="Z117" s="142">
        <f>Y117+LOOKUP(V117,Sheet2!A$3:A$24,Sheet2!J$3:J$24)</f>
        <v>14.879</v>
      </c>
      <c r="AA117" s="142">
        <f t="shared" si="37"/>
        <v>14.927</v>
      </c>
      <c r="AB117" s="142">
        <f t="shared" si="57"/>
        <v>15.407</v>
      </c>
      <c r="AC117" s="142">
        <f t="shared" si="58"/>
        <v>14.509</v>
      </c>
      <c r="AD117" s="142">
        <f>AC117+LOOKUP(V117,Sheet2!A$3:A$24,Sheet2!J$3:J$24)</f>
        <v>14.849</v>
      </c>
      <c r="AE117" s="142">
        <f t="shared" si="38"/>
        <v>0.623000000000001</v>
      </c>
      <c r="AF117" s="142">
        <f t="shared" si="39"/>
        <v>0.558</v>
      </c>
      <c r="AG117" s="141">
        <f>LOOKUP(V117,Sheet2!A$3:A$24,Sheet2!K$3:K$24)</f>
        <v>0.5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41">
        <f>LOOKUP(R117,Sheet3!A$2:A$7,Sheet3!D$2:D$7)</f>
        <v>0</v>
      </c>
      <c r="AJ117" s="141">
        <f t="shared" si="53"/>
        <v>0.48</v>
      </c>
      <c r="AK117" s="141">
        <f t="shared" si="54"/>
        <v>0.48</v>
      </c>
      <c r="AL117" s="142">
        <f t="shared" si="40"/>
        <v>0.793000000000001</v>
      </c>
      <c r="AM117" s="142">
        <f t="shared" si="41"/>
        <v>0.727999999999999</v>
      </c>
      <c r="AN117" s="142">
        <f t="shared" si="59"/>
        <v>0.7605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1.24</v>
      </c>
      <c r="AP117" s="120"/>
      <c r="AQ117" s="156">
        <f t="shared" si="43"/>
        <v>5.65812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0.5814</v>
      </c>
      <c r="AV117" s="158">
        <f>IF(AND(AE117&gt;3.5,AF117&gt;3.5),LOOKUP(Sheet1!V117,Sheet2!A$3:A$24,Sheet2!W$3:W$24),LOOKUP(V117,Sheet2!A$3:A$24,Sheet2!V$3:V$24))*G117</f>
        <v>0.73226380111467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3.93074723011777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20.886</v>
      </c>
      <c r="BC117" s="161">
        <f t="shared" si="44"/>
        <v>21.924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5.65812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5.65812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3.166</v>
      </c>
      <c r="BV117" s="52">
        <f t="shared" si="51"/>
        <v>1.893</v>
      </c>
      <c r="BW117" s="32">
        <f t="shared" si="52"/>
        <v>0</v>
      </c>
    </row>
    <row r="118" spans="1:75">
      <c r="A118" s="115" t="s">
        <v>145</v>
      </c>
      <c r="B118" s="32">
        <v>15.407</v>
      </c>
      <c r="D118" s="103">
        <f t="shared" si="60"/>
        <v>14.927</v>
      </c>
      <c r="E118" s="103">
        <v>15.407</v>
      </c>
      <c r="F118" s="103">
        <v>14.509</v>
      </c>
      <c r="G118" s="32">
        <v>4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5"/>
        <v>A</v>
      </c>
      <c r="T118" s="118">
        <v>0</v>
      </c>
      <c r="V118" s="141">
        <f t="shared" si="33"/>
        <v>0.3</v>
      </c>
      <c r="W118" s="142">
        <f t="shared" si="36"/>
        <v>14.927</v>
      </c>
      <c r="X118" s="142">
        <f t="shared" si="55"/>
        <v>15.407</v>
      </c>
      <c r="Y118" s="142">
        <f t="shared" si="56"/>
        <v>14.509</v>
      </c>
      <c r="Z118" s="142">
        <f>Y118+LOOKUP(V118,Sheet2!A$3:A$24,Sheet2!J$3:J$24)</f>
        <v>14.849</v>
      </c>
      <c r="AA118" s="142">
        <f t="shared" si="37"/>
        <v>14.737</v>
      </c>
      <c r="AB118" s="142">
        <f t="shared" si="57"/>
        <v>15.217</v>
      </c>
      <c r="AC118" s="142">
        <f t="shared" si="58"/>
        <v>14.488</v>
      </c>
      <c r="AD118" s="142">
        <f>AC118+LOOKUP(V118,Sheet2!A$3:A$24,Sheet2!J$3:J$24)</f>
        <v>14.828</v>
      </c>
      <c r="AE118" s="142">
        <f t="shared" si="38"/>
        <v>0.558</v>
      </c>
      <c r="AF118" s="142">
        <f t="shared" si="39"/>
        <v>0.389000000000001</v>
      </c>
      <c r="AG118" s="141">
        <f>LOOKUP(V118,Sheet2!A$3:A$24,Sheet2!K$3:K$24)</f>
        <v>0.5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0.727999999999999</v>
      </c>
      <c r="AM118" s="142">
        <f t="shared" si="41"/>
        <v>0.559000000000001</v>
      </c>
      <c r="AN118" s="142">
        <f t="shared" si="59"/>
        <v>0.6435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1.24</v>
      </c>
      <c r="AP118" s="120"/>
      <c r="AQ118" s="156">
        <f t="shared" si="43"/>
        <v>3.19176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0.3876</v>
      </c>
      <c r="AV118" s="158">
        <f>IF(AND(AE118&gt;3.5,AF118&gt;3.5),LOOKUP(Sheet1!V118,Sheet2!A$3:A$24,Sheet2!W$3:W$24),LOOKUP(V118,Sheet2!A$3:A$24,Sheet2!V$3:V$24))*G118</f>
        <v>0.48817586740978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2.24297815341185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12.988</v>
      </c>
      <c r="BC118" s="161">
        <f t="shared" si="44"/>
        <v>13.992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3.19176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3.19176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3.036</v>
      </c>
      <c r="BV118" s="52">
        <f t="shared" si="51"/>
        <v>1.828</v>
      </c>
      <c r="BW118" s="32">
        <f t="shared" si="52"/>
        <v>0</v>
      </c>
    </row>
    <row r="119" spans="1:75">
      <c r="A119" s="115" t="s">
        <v>132</v>
      </c>
      <c r="B119" s="32">
        <v>15.217</v>
      </c>
      <c r="D119" s="103">
        <f t="shared" si="60"/>
        <v>14.737</v>
      </c>
      <c r="E119" s="103">
        <v>15.217</v>
      </c>
      <c r="F119" s="103">
        <v>14.488</v>
      </c>
      <c r="G119" s="32">
        <v>0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0.48</v>
      </c>
      <c r="AK119" s="141">
        <f t="shared" si="54"/>
        <v>0.48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0.96</v>
      </c>
      <c r="BV119" s="52">
        <f t="shared" si="51"/>
        <v>0.48</v>
      </c>
      <c r="BW119" s="32">
        <f t="shared" si="52"/>
        <v>0</v>
      </c>
    </row>
    <row r="120" spans="1:75">
      <c r="A120" s="115" t="s">
        <v>146</v>
      </c>
      <c r="B120" s="32">
        <v>13.871</v>
      </c>
      <c r="D120" s="103">
        <f t="shared" si="60"/>
        <v>13.391</v>
      </c>
      <c r="E120" s="103">
        <v>13.871</v>
      </c>
      <c r="F120" s="103">
        <v>13.191</v>
      </c>
      <c r="G120" s="32">
        <v>6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 t="str">
        <f t="shared" si="35"/>
        <v>无</v>
      </c>
      <c r="T120" s="118">
        <v>0</v>
      </c>
      <c r="V120" s="141">
        <f t="shared" si="33"/>
        <v>0.3</v>
      </c>
      <c r="W120" s="142">
        <f t="shared" si="36"/>
        <v>13.391</v>
      </c>
      <c r="X120" s="142">
        <f t="shared" si="55"/>
        <v>13.871</v>
      </c>
      <c r="Y120" s="142">
        <f t="shared" si="56"/>
        <v>13.191</v>
      </c>
      <c r="Z120" s="142">
        <f>Y120+LOOKUP(V120,Sheet2!A$3:A$24,Sheet2!J$3:J$24)</f>
        <v>13.531</v>
      </c>
      <c r="AA120" s="142">
        <f t="shared" si="37"/>
        <v>13.312</v>
      </c>
      <c r="AB120" s="142">
        <f t="shared" si="57"/>
        <v>13.792</v>
      </c>
      <c r="AC120" s="142">
        <f t="shared" si="58"/>
        <v>13.162</v>
      </c>
      <c r="AD120" s="142">
        <f>AC120+LOOKUP(V120,Sheet2!A$3:A$24,Sheet2!J$3:J$24)</f>
        <v>13.502</v>
      </c>
      <c r="AE120" s="142">
        <f t="shared" si="38"/>
        <v>0.34</v>
      </c>
      <c r="AF120" s="142">
        <f t="shared" si="39"/>
        <v>0.289999999999999</v>
      </c>
      <c r="AG120" s="141">
        <f>LOOKUP(V120,Sheet2!A$3:A$24,Sheet2!K$3:K$24)</f>
        <v>0.5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1">
        <f>LOOKUP(R120,Sheet3!A$2:A$7,Sheet3!D$2:D$7)</f>
        <v>0</v>
      </c>
      <c r="AJ120" s="141">
        <f t="shared" si="53"/>
        <v>0.48</v>
      </c>
      <c r="AK120" s="141">
        <f t="shared" si="54"/>
        <v>0.48</v>
      </c>
      <c r="AL120" s="142">
        <f t="shared" si="40"/>
        <v>0.509999999999999</v>
      </c>
      <c r="AM120" s="142">
        <f t="shared" si="41"/>
        <v>0.459999999999999</v>
      </c>
      <c r="AN120" s="142">
        <f t="shared" si="59"/>
        <v>0.484999999999999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0.98</v>
      </c>
      <c r="AP120" s="120"/>
      <c r="AQ120" s="156">
        <f t="shared" si="43"/>
        <v>2.85179999999999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0.5814</v>
      </c>
      <c r="AV120" s="158">
        <f>IF(AND(AE120&gt;3.5,AF120&gt;3.5),LOOKUP(Sheet1!V120,Sheet2!A$3:A$24,Sheet2!W$3:W$24),LOOKUP(V120,Sheet2!A$3:A$24,Sheet2!V$3:V$24))*G120</f>
        <v>0.73226380111467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2.44886723011777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2.85179999999999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2.85179999999999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2.47</v>
      </c>
      <c r="BV120" s="52">
        <f t="shared" si="51"/>
        <v>1.48</v>
      </c>
      <c r="BW120" s="32">
        <f t="shared" si="52"/>
        <v>0</v>
      </c>
    </row>
    <row r="121" spans="1:75">
      <c r="A121" s="115" t="s">
        <v>147</v>
      </c>
      <c r="B121" s="32">
        <v>13.792</v>
      </c>
      <c r="D121" s="103">
        <f t="shared" si="60"/>
        <v>13.312</v>
      </c>
      <c r="E121" s="103">
        <v>13.792</v>
      </c>
      <c r="F121" s="103">
        <v>13.162</v>
      </c>
      <c r="G121" s="32">
        <v>0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0.48</v>
      </c>
      <c r="AK121" s="141">
        <f t="shared" si="54"/>
        <v>0.48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0.96</v>
      </c>
      <c r="BV121" s="52">
        <f t="shared" si="51"/>
        <v>0.48</v>
      </c>
      <c r="BW121" s="32">
        <f t="shared" si="52"/>
        <v>0</v>
      </c>
    </row>
    <row r="122" spans="1:75">
      <c r="A122" s="115" t="s">
        <v>147</v>
      </c>
      <c r="B122" s="32">
        <v>13.792</v>
      </c>
      <c r="D122" s="103">
        <f t="shared" si="60"/>
        <v>13.312</v>
      </c>
      <c r="E122" s="103">
        <v>13.792</v>
      </c>
      <c r="F122" s="103">
        <v>13.109</v>
      </c>
      <c r="G122" s="32">
        <v>18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 t="str">
        <f t="shared" si="35"/>
        <v>无</v>
      </c>
      <c r="T122" s="118">
        <v>0</v>
      </c>
      <c r="V122" s="141">
        <f t="shared" si="33"/>
        <v>0.3</v>
      </c>
      <c r="W122" s="142">
        <f t="shared" si="36"/>
        <v>13.312</v>
      </c>
      <c r="X122" s="142">
        <f t="shared" si="55"/>
        <v>13.792</v>
      </c>
      <c r="Y122" s="142">
        <f t="shared" si="56"/>
        <v>13.109</v>
      </c>
      <c r="Z122" s="142">
        <f>Y122+LOOKUP(V122,Sheet2!A$3:A$24,Sheet2!J$3:J$24)</f>
        <v>13.449</v>
      </c>
      <c r="AA122" s="142">
        <f t="shared" si="37"/>
        <v>13.168</v>
      </c>
      <c r="AB122" s="142">
        <f t="shared" si="57"/>
        <v>13.648</v>
      </c>
      <c r="AC122" s="142">
        <f t="shared" si="58"/>
        <v>13.018</v>
      </c>
      <c r="AD122" s="142">
        <f>AC122+LOOKUP(V122,Sheet2!A$3:A$24,Sheet2!J$3:J$24)</f>
        <v>13.358</v>
      </c>
      <c r="AE122" s="142">
        <f t="shared" si="38"/>
        <v>0.343</v>
      </c>
      <c r="AF122" s="142">
        <f t="shared" si="39"/>
        <v>0.289999999999999</v>
      </c>
      <c r="AG122" s="141">
        <f>LOOKUP(V122,Sheet2!A$3:A$24,Sheet2!K$3:K$24)</f>
        <v>0.5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0.31</v>
      </c>
      <c r="AI122" s="141">
        <f>LOOKUP(R122,Sheet3!A$2:A$7,Sheet3!D$2:D$7)</f>
        <v>0</v>
      </c>
      <c r="AJ122" s="141">
        <f t="shared" si="53"/>
        <v>0.48</v>
      </c>
      <c r="AK122" s="141">
        <f t="shared" si="54"/>
        <v>0.48</v>
      </c>
      <c r="AL122" s="142">
        <f t="shared" si="40"/>
        <v>0.512999999999999</v>
      </c>
      <c r="AM122" s="142">
        <f t="shared" si="41"/>
        <v>0.459999999999999</v>
      </c>
      <c r="AN122" s="142">
        <f t="shared" si="59"/>
        <v>0.486499999999999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0.98</v>
      </c>
      <c r="AP122" s="120"/>
      <c r="AQ122" s="156">
        <f t="shared" si="43"/>
        <v>8.58185999999998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1.7442</v>
      </c>
      <c r="AV122" s="158">
        <f>IF(AND(AE122&gt;3.5,AF122&gt;3.5),LOOKUP(Sheet1!V122,Sheet2!A$3:A$24,Sheet2!W$3:W$24),LOOKUP(V122,Sheet2!A$3:A$24,Sheet2!V$3:V$24))*G122</f>
        <v>2.19679140334401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7.33094169035331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8.58185999999998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8.58185999999998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2.476</v>
      </c>
      <c r="BV122" s="52">
        <f t="shared" si="51"/>
        <v>1.483</v>
      </c>
      <c r="BW122" s="32">
        <f t="shared" si="52"/>
        <v>0</v>
      </c>
    </row>
    <row r="123" spans="1:75">
      <c r="A123" s="115" t="s">
        <v>148</v>
      </c>
      <c r="B123" s="32">
        <v>13.648</v>
      </c>
      <c r="D123" s="103">
        <f t="shared" si="60"/>
        <v>13.168</v>
      </c>
      <c r="E123" s="103">
        <v>13.648</v>
      </c>
      <c r="F123" s="103">
        <v>13.018</v>
      </c>
      <c r="G123" s="32">
        <v>0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0.48</v>
      </c>
      <c r="AK123" s="141">
        <f t="shared" si="54"/>
        <v>0.48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0.96</v>
      </c>
      <c r="BV123" s="52">
        <f t="shared" si="51"/>
        <v>0.48</v>
      </c>
      <c r="BW123" s="32">
        <f t="shared" si="52"/>
        <v>0</v>
      </c>
    </row>
    <row r="124" spans="1:75">
      <c r="A124" s="115" t="s">
        <v>148</v>
      </c>
      <c r="B124" s="32">
        <v>13.648</v>
      </c>
      <c r="D124" s="103">
        <f t="shared" si="60"/>
        <v>13.168</v>
      </c>
      <c r="E124" s="103">
        <v>13.648</v>
      </c>
      <c r="F124" s="103">
        <v>12.841</v>
      </c>
      <c r="G124" s="32">
        <v>6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 t="str">
        <f t="shared" si="35"/>
        <v>A</v>
      </c>
      <c r="T124" s="118">
        <v>0</v>
      </c>
      <c r="V124" s="141">
        <f t="shared" si="33"/>
        <v>0.3</v>
      </c>
      <c r="W124" s="142">
        <f t="shared" si="36"/>
        <v>13.168</v>
      </c>
      <c r="X124" s="142">
        <f t="shared" si="55"/>
        <v>13.648</v>
      </c>
      <c r="Y124" s="142">
        <f t="shared" si="56"/>
        <v>12.841</v>
      </c>
      <c r="Z124" s="142">
        <f>Y124+LOOKUP(V124,Sheet2!A$3:A$24,Sheet2!J$3:J$24)</f>
        <v>13.181</v>
      </c>
      <c r="AA124" s="142">
        <f t="shared" si="37"/>
        <v>12.962</v>
      </c>
      <c r="AB124" s="142">
        <f t="shared" si="57"/>
        <v>13.442</v>
      </c>
      <c r="AC124" s="142">
        <f t="shared" si="58"/>
        <v>12.812</v>
      </c>
      <c r="AD124" s="142">
        <f>AC124+LOOKUP(V124,Sheet2!A$3:A$24,Sheet2!J$3:J$24)</f>
        <v>13.152</v>
      </c>
      <c r="AE124" s="142">
        <f t="shared" si="38"/>
        <v>0.467000000000001</v>
      </c>
      <c r="AF124" s="142">
        <f t="shared" si="39"/>
        <v>0.290000000000001</v>
      </c>
      <c r="AG124" s="141">
        <f>LOOKUP(V124,Sheet2!A$3:A$24,Sheet2!K$3:K$24)</f>
        <v>0.5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1">
        <f>LOOKUP(R124,Sheet3!A$2:A$7,Sheet3!D$2:D$7)</f>
        <v>0</v>
      </c>
      <c r="AJ124" s="141">
        <f t="shared" si="53"/>
        <v>0.48</v>
      </c>
      <c r="AK124" s="141">
        <f t="shared" si="54"/>
        <v>0.48</v>
      </c>
      <c r="AL124" s="142">
        <f t="shared" si="40"/>
        <v>0.637</v>
      </c>
      <c r="AM124" s="142">
        <f t="shared" si="41"/>
        <v>0.46</v>
      </c>
      <c r="AN124" s="142">
        <f t="shared" si="59"/>
        <v>0.5485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20"/>
      <c r="AQ124" s="156">
        <f t="shared" si="43"/>
        <v>4.08084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0.5814</v>
      </c>
      <c r="AV124" s="158">
        <f>IF(AND(AE124&gt;3.5,AF124&gt;3.5),LOOKUP(Sheet1!V124,Sheet2!A$3:A$24,Sheet2!W$3:W$24),LOOKUP(V124,Sheet2!A$3:A$24,Sheet2!V$3:V$24))*G124</f>
        <v>0.73226380111467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3.08354723011778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18.342</v>
      </c>
      <c r="BC124" s="161">
        <f t="shared" si="44"/>
        <v>20.228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4.08084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4.08084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2.854</v>
      </c>
      <c r="BV124" s="52">
        <f t="shared" si="51"/>
        <v>1.737</v>
      </c>
      <c r="BW124" s="32">
        <f t="shared" si="52"/>
        <v>0</v>
      </c>
    </row>
    <row r="125" spans="1:75">
      <c r="A125" s="115" t="s">
        <v>149</v>
      </c>
      <c r="B125" s="32">
        <v>13.442</v>
      </c>
      <c r="D125" s="103">
        <f t="shared" si="60"/>
        <v>12.962</v>
      </c>
      <c r="E125" s="103">
        <v>13.442</v>
      </c>
      <c r="F125" s="103">
        <v>12.812</v>
      </c>
      <c r="G125" s="32">
        <v>6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 t="str">
        <f t="shared" si="35"/>
        <v>A</v>
      </c>
      <c r="T125" s="118">
        <v>0</v>
      </c>
      <c r="V125" s="141">
        <f t="shared" si="33"/>
        <v>0.3</v>
      </c>
      <c r="W125" s="142">
        <f t="shared" si="36"/>
        <v>12.962</v>
      </c>
      <c r="X125" s="142">
        <f t="shared" si="55"/>
        <v>13.442</v>
      </c>
      <c r="Y125" s="142">
        <f t="shared" si="56"/>
        <v>12.812</v>
      </c>
      <c r="Z125" s="142">
        <f>Y125+LOOKUP(V125,Sheet2!A$3:A$24,Sheet2!J$3:J$24)</f>
        <v>13.152</v>
      </c>
      <c r="AA125" s="142">
        <f t="shared" si="37"/>
        <v>13.062</v>
      </c>
      <c r="AB125" s="142">
        <f t="shared" si="57"/>
        <v>13.542</v>
      </c>
      <c r="AC125" s="142">
        <f t="shared" si="58"/>
        <v>12.784</v>
      </c>
      <c r="AD125" s="142">
        <f>AC125+LOOKUP(V125,Sheet2!A$3:A$24,Sheet2!J$3:J$24)</f>
        <v>13.124</v>
      </c>
      <c r="AE125" s="142">
        <f t="shared" si="38"/>
        <v>0.290000000000001</v>
      </c>
      <c r="AF125" s="142">
        <f t="shared" si="39"/>
        <v>0.417999999999999</v>
      </c>
      <c r="AG125" s="141">
        <f>LOOKUP(V125,Sheet2!A$3:A$24,Sheet2!K$3:K$24)</f>
        <v>0.5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0.31</v>
      </c>
      <c r="AI125" s="141">
        <f>LOOKUP(R125,Sheet3!A$2:A$7,Sheet3!D$2:D$7)</f>
        <v>0</v>
      </c>
      <c r="AJ125" s="141">
        <f t="shared" si="53"/>
        <v>0.48</v>
      </c>
      <c r="AK125" s="141">
        <f t="shared" si="54"/>
        <v>0.48</v>
      </c>
      <c r="AL125" s="142">
        <f t="shared" si="40"/>
        <v>0.46</v>
      </c>
      <c r="AM125" s="142">
        <f t="shared" si="41"/>
        <v>0.587999999999999</v>
      </c>
      <c r="AN125" s="142">
        <f t="shared" si="59"/>
        <v>0.524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1.24</v>
      </c>
      <c r="AP125" s="120"/>
      <c r="AQ125" s="156">
        <f t="shared" si="43"/>
        <v>3.89856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0.5814</v>
      </c>
      <c r="AV125" s="158">
        <f>IF(AND(AE125&gt;3.5,AF125&gt;3.5),LOOKUP(Sheet1!V125,Sheet2!A$3:A$24,Sheet2!W$3:W$24),LOOKUP(V125,Sheet2!A$3:A$24,Sheet2!V$3:V$24))*G125</f>
        <v>0.73226380111467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3.72962723011777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18.048</v>
      </c>
      <c r="BC125" s="161">
        <f t="shared" si="44"/>
        <v>20.032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3.89856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3.89856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2.756</v>
      </c>
      <c r="BV125" s="52">
        <f t="shared" si="51"/>
        <v>1.688</v>
      </c>
      <c r="BW125" s="32">
        <f t="shared" si="52"/>
        <v>0</v>
      </c>
    </row>
    <row r="126" spans="1:75">
      <c r="A126" s="115" t="s">
        <v>150</v>
      </c>
      <c r="B126" s="32">
        <v>13.542</v>
      </c>
      <c r="D126" s="103">
        <f t="shared" si="60"/>
        <v>13.062</v>
      </c>
      <c r="E126" s="103">
        <v>13.542</v>
      </c>
      <c r="F126" s="103">
        <v>12.784</v>
      </c>
      <c r="G126" s="32">
        <v>3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 t="str">
        <f t="shared" si="35"/>
        <v>A</v>
      </c>
      <c r="T126" s="118">
        <v>0</v>
      </c>
      <c r="V126" s="141">
        <f t="shared" si="33"/>
        <v>0.3</v>
      </c>
      <c r="W126" s="142">
        <f t="shared" si="36"/>
        <v>13.062</v>
      </c>
      <c r="X126" s="142">
        <f t="shared" si="55"/>
        <v>13.542</v>
      </c>
      <c r="Y126" s="142">
        <f t="shared" si="56"/>
        <v>12.784</v>
      </c>
      <c r="Z126" s="142">
        <f>Y126+LOOKUP(V126,Sheet2!A$3:A$24,Sheet2!J$3:J$24)</f>
        <v>13.124</v>
      </c>
      <c r="AA126" s="142">
        <f t="shared" si="37"/>
        <v>12.937</v>
      </c>
      <c r="AB126" s="142">
        <f t="shared" si="57"/>
        <v>13.417</v>
      </c>
      <c r="AC126" s="142">
        <f t="shared" si="58"/>
        <v>12.768</v>
      </c>
      <c r="AD126" s="142">
        <f>AC126+LOOKUP(V126,Sheet2!A$3:A$24,Sheet2!J$3:J$24)</f>
        <v>13.108</v>
      </c>
      <c r="AE126" s="142">
        <f t="shared" si="38"/>
        <v>0.417999999999999</v>
      </c>
      <c r="AF126" s="142">
        <f t="shared" si="39"/>
        <v>0.308999999999999</v>
      </c>
      <c r="AG126" s="141">
        <f>LOOKUP(V126,Sheet2!A$3:A$24,Sheet2!K$3:K$24)</f>
        <v>0.5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0.31</v>
      </c>
      <c r="AI126" s="141">
        <f>LOOKUP(R126,Sheet3!A$2:A$7,Sheet3!D$2:D$7)</f>
        <v>0</v>
      </c>
      <c r="AJ126" s="141">
        <f t="shared" si="53"/>
        <v>0.48</v>
      </c>
      <c r="AK126" s="141">
        <f t="shared" si="54"/>
        <v>0.48</v>
      </c>
      <c r="AL126" s="142">
        <f t="shared" si="40"/>
        <v>0.587999999999999</v>
      </c>
      <c r="AM126" s="142">
        <f t="shared" si="41"/>
        <v>0.478999999999999</v>
      </c>
      <c r="AN126" s="142">
        <f t="shared" si="59"/>
        <v>0.533499999999999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1.24</v>
      </c>
      <c r="AP126" s="120"/>
      <c r="AQ126" s="156">
        <f t="shared" si="43"/>
        <v>1.98462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0.2907</v>
      </c>
      <c r="AV126" s="158">
        <f>IF(AND(AE126&gt;3.5,AF126&gt;3.5),LOOKUP(Sheet1!V126,Sheet2!A$3:A$24,Sheet2!W$3:W$24),LOOKUP(V126,Sheet2!A$3:A$24,Sheet2!V$3:V$24))*G126</f>
        <v>0.366131900557335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1.60063361505889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9.08099999999999</v>
      </c>
      <c r="BC126" s="161">
        <f t="shared" si="44"/>
        <v>10.054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1.98462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1.98462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2.756</v>
      </c>
      <c r="BV126" s="52">
        <f t="shared" si="51"/>
        <v>1.688</v>
      </c>
      <c r="BW126" s="32">
        <f t="shared" si="52"/>
        <v>0</v>
      </c>
    </row>
    <row r="127" spans="1:75">
      <c r="A127" s="115" t="s">
        <v>151</v>
      </c>
      <c r="B127" s="32">
        <v>13.417</v>
      </c>
      <c r="D127" s="103">
        <f t="shared" si="60"/>
        <v>12.937</v>
      </c>
      <c r="E127" s="103">
        <v>13.417</v>
      </c>
      <c r="F127" s="103">
        <v>12.768</v>
      </c>
      <c r="G127" s="32">
        <v>0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0.48</v>
      </c>
      <c r="AK127" s="141">
        <f t="shared" si="54"/>
        <v>0.48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0.96</v>
      </c>
      <c r="BV127" s="52">
        <f t="shared" si="51"/>
        <v>0.48</v>
      </c>
      <c r="BW127" s="32">
        <f t="shared" si="52"/>
        <v>0</v>
      </c>
    </row>
    <row r="128" spans="1:75">
      <c r="A128" s="115" t="s">
        <v>151</v>
      </c>
      <c r="B128" s="32">
        <v>13.417</v>
      </c>
      <c r="D128" s="103">
        <f t="shared" si="60"/>
        <v>12.937</v>
      </c>
      <c r="E128" s="103">
        <v>13.417</v>
      </c>
      <c r="F128" s="103">
        <v>12.737</v>
      </c>
      <c r="G128" s="32">
        <v>8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 t="str">
        <f t="shared" si="35"/>
        <v>无</v>
      </c>
      <c r="T128" s="118">
        <v>0</v>
      </c>
      <c r="V128" s="141">
        <f t="shared" si="33"/>
        <v>0.3</v>
      </c>
      <c r="W128" s="142">
        <f t="shared" si="36"/>
        <v>12.937</v>
      </c>
      <c r="X128" s="142">
        <f t="shared" si="55"/>
        <v>13.417</v>
      </c>
      <c r="Y128" s="142">
        <f t="shared" si="56"/>
        <v>12.737</v>
      </c>
      <c r="Z128" s="142">
        <f>Y128+LOOKUP(V128,Sheet2!A$3:A$24,Sheet2!J$3:J$24)</f>
        <v>13.077</v>
      </c>
      <c r="AA128" s="142">
        <f t="shared" si="37"/>
        <v>12.845</v>
      </c>
      <c r="AB128" s="142">
        <f t="shared" si="57"/>
        <v>13.325</v>
      </c>
      <c r="AC128" s="142">
        <f t="shared" si="58"/>
        <v>12.695</v>
      </c>
      <c r="AD128" s="142">
        <f>AC128+LOOKUP(V128,Sheet2!A$3:A$24,Sheet2!J$3:J$24)</f>
        <v>13.035</v>
      </c>
      <c r="AE128" s="142">
        <f t="shared" si="38"/>
        <v>0.34</v>
      </c>
      <c r="AF128" s="142">
        <f t="shared" si="39"/>
        <v>0.289999999999999</v>
      </c>
      <c r="AG128" s="141">
        <f>LOOKUP(V128,Sheet2!A$3:A$24,Sheet2!K$3:K$24)</f>
        <v>0.5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0.31</v>
      </c>
      <c r="AI128" s="141">
        <f>LOOKUP(R128,Sheet3!A$2:A$7,Sheet3!D$2:D$7)</f>
        <v>0</v>
      </c>
      <c r="AJ128" s="141">
        <f t="shared" si="53"/>
        <v>0.48</v>
      </c>
      <c r="AK128" s="141">
        <f t="shared" si="54"/>
        <v>0.48</v>
      </c>
      <c r="AL128" s="142">
        <f t="shared" si="40"/>
        <v>0.509999999999999</v>
      </c>
      <c r="AM128" s="142">
        <f t="shared" si="41"/>
        <v>0.46</v>
      </c>
      <c r="AN128" s="142">
        <f t="shared" si="59"/>
        <v>0.485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0.98</v>
      </c>
      <c r="AP128" s="120"/>
      <c r="AQ128" s="156">
        <f t="shared" si="43"/>
        <v>3.8024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0.7752</v>
      </c>
      <c r="AV128" s="158">
        <f>IF(AND(AE128&gt;3.5,AF128&gt;3.5),LOOKUP(Sheet1!V128,Sheet2!A$3:A$24,Sheet2!W$3:W$24),LOOKUP(V128,Sheet2!A$3:A$24,Sheet2!V$3:V$24))*G128</f>
        <v>0.97635173481956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3.26515630682369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3.8024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3.8024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2.47</v>
      </c>
      <c r="BV128" s="52">
        <f t="shared" si="51"/>
        <v>1.48</v>
      </c>
      <c r="BW128" s="32">
        <f t="shared" si="52"/>
        <v>0</v>
      </c>
    </row>
    <row r="129" spans="1:75">
      <c r="A129" s="115" t="s">
        <v>152</v>
      </c>
      <c r="B129" s="32">
        <v>13.325</v>
      </c>
      <c r="D129" s="103">
        <f t="shared" si="60"/>
        <v>12.845</v>
      </c>
      <c r="E129" s="103">
        <v>13.325</v>
      </c>
      <c r="F129" s="103">
        <v>12.695</v>
      </c>
      <c r="G129" s="32">
        <v>0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0.48</v>
      </c>
      <c r="AK129" s="141">
        <f t="shared" si="54"/>
        <v>0.48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0.96</v>
      </c>
      <c r="BV129" s="52">
        <f t="shared" si="51"/>
        <v>0.48</v>
      </c>
      <c r="BW129" s="32">
        <f t="shared" si="52"/>
        <v>0</v>
      </c>
    </row>
    <row r="130" spans="1:75">
      <c r="A130" s="115" t="s">
        <v>152</v>
      </c>
      <c r="B130" s="32">
        <v>13.325</v>
      </c>
      <c r="D130" s="103">
        <f t="shared" si="60"/>
        <v>12.845</v>
      </c>
      <c r="E130" s="103">
        <v>13.325</v>
      </c>
      <c r="F130" s="103">
        <v>12.6</v>
      </c>
      <c r="G130" s="32">
        <v>10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 t="str">
        <f t="shared" si="35"/>
        <v>A</v>
      </c>
      <c r="T130" s="118">
        <v>0</v>
      </c>
      <c r="V130" s="141">
        <f t="shared" si="33"/>
        <v>0.3</v>
      </c>
      <c r="W130" s="142">
        <f t="shared" si="36"/>
        <v>12.845</v>
      </c>
      <c r="X130" s="142">
        <f t="shared" si="55"/>
        <v>13.325</v>
      </c>
      <c r="Y130" s="142">
        <f t="shared" si="56"/>
        <v>12.6</v>
      </c>
      <c r="Z130" s="142">
        <f>Y130+LOOKUP(V130,Sheet2!A$3:A$24,Sheet2!J$3:J$24)</f>
        <v>12.94</v>
      </c>
      <c r="AA130" s="142">
        <f t="shared" si="37"/>
        <v>12.7</v>
      </c>
      <c r="AB130" s="142">
        <f t="shared" si="57"/>
        <v>13.18</v>
      </c>
      <c r="AC130" s="142">
        <f t="shared" si="58"/>
        <v>12.55</v>
      </c>
      <c r="AD130" s="142">
        <f>AC130+LOOKUP(V130,Sheet2!A$3:A$24,Sheet2!J$3:J$24)</f>
        <v>12.89</v>
      </c>
      <c r="AE130" s="142">
        <f t="shared" si="38"/>
        <v>0.385</v>
      </c>
      <c r="AF130" s="142">
        <f t="shared" si="39"/>
        <v>0.289999999999999</v>
      </c>
      <c r="AG130" s="141">
        <f>LOOKUP(V130,Sheet2!A$3:A$24,Sheet2!K$3:K$24)</f>
        <v>0.5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0.31</v>
      </c>
      <c r="AI130" s="141">
        <f>LOOKUP(R130,Sheet3!A$2:A$7,Sheet3!D$2:D$7)</f>
        <v>0</v>
      </c>
      <c r="AJ130" s="141">
        <f t="shared" si="53"/>
        <v>0.48</v>
      </c>
      <c r="AK130" s="141">
        <f t="shared" si="54"/>
        <v>0.48</v>
      </c>
      <c r="AL130" s="142">
        <f t="shared" si="40"/>
        <v>0.555000000000001</v>
      </c>
      <c r="AM130" s="142">
        <f t="shared" si="41"/>
        <v>0.459999999999999</v>
      </c>
      <c r="AN130" s="142">
        <f t="shared" si="59"/>
        <v>0.5075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1.24</v>
      </c>
      <c r="AP130" s="120"/>
      <c r="AQ130" s="156">
        <f t="shared" si="43"/>
        <v>6.293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0.969</v>
      </c>
      <c r="AV130" s="158">
        <f>IF(AND(AE130&gt;3.5,AF130&gt;3.5),LOOKUP(Sheet1!V130,Sheet2!A$3:A$24,Sheet2!W$3:W$24),LOOKUP(V130,Sheet2!A$3:A$24,Sheet2!V$3:V$24))*G130</f>
        <v>1.22043966852445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5.27044538352962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29.75</v>
      </c>
      <c r="BC130" s="161">
        <f t="shared" si="44"/>
        <v>33.1666666666667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6.293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6.293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2.69</v>
      </c>
      <c r="BV130" s="52">
        <f t="shared" si="51"/>
        <v>1.655</v>
      </c>
      <c r="BW130" s="32">
        <f t="shared" si="52"/>
        <v>0</v>
      </c>
    </row>
    <row r="131" spans="1:75">
      <c r="A131" s="115" t="s">
        <v>153</v>
      </c>
      <c r="B131" s="32">
        <v>13.18</v>
      </c>
      <c r="D131" s="103">
        <f t="shared" si="60"/>
        <v>12.7</v>
      </c>
      <c r="E131" s="103">
        <v>13.18</v>
      </c>
      <c r="F131" s="103">
        <v>12.55</v>
      </c>
      <c r="G131" s="32">
        <v>0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0.48</v>
      </c>
      <c r="AK131" s="141">
        <f t="shared" si="54"/>
        <v>0.48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0.96</v>
      </c>
      <c r="BV131" s="52">
        <f t="shared" si="51"/>
        <v>0.48</v>
      </c>
      <c r="BW131" s="32">
        <f t="shared" si="52"/>
        <v>0</v>
      </c>
    </row>
    <row r="132" spans="1:75">
      <c r="A132" s="115" t="s">
        <v>153</v>
      </c>
      <c r="B132" s="32">
        <v>13.18</v>
      </c>
      <c r="D132" s="103">
        <f t="shared" si="60"/>
        <v>12.7</v>
      </c>
      <c r="E132" s="103">
        <v>13.18</v>
      </c>
      <c r="F132" s="103">
        <v>12.537</v>
      </c>
      <c r="G132" s="32">
        <v>3</v>
      </c>
      <c r="H132" s="32">
        <v>0.3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 t="str">
        <f t="shared" ref="S132:S195" si="63">IF(G132=0,0,IF((MAX(AL132,AM132)+AJ132)&gt;6,"顶管",IF((MAX(AL132,AM132)+AJ132)&gt;5,"D",IF((MAX(AL132,AM132)+AJ132)&gt;4,"C",IF((MAX(AL132,AM132)+AJ132)&gt;3,"B",IF((MAX(AL132,AM132)+AJ132)&gt;1,"A","无"))))))</f>
        <v>无</v>
      </c>
      <c r="T132" s="118">
        <v>0</v>
      </c>
      <c r="V132" s="141">
        <f t="shared" si="61"/>
        <v>0.3</v>
      </c>
      <c r="W132" s="142">
        <f t="shared" ref="W132:W195" si="64">IF($G132=0,0,D132)</f>
        <v>12.7</v>
      </c>
      <c r="X132" s="142">
        <f t="shared" si="55"/>
        <v>13.18</v>
      </c>
      <c r="Y132" s="142">
        <f t="shared" si="56"/>
        <v>12.537</v>
      </c>
      <c r="Z132" s="142">
        <f>Y132+LOOKUP(V132,Sheet2!A$3:A$24,Sheet2!J$3:J$24)</f>
        <v>12.877</v>
      </c>
      <c r="AA132" s="142">
        <f t="shared" ref="AA132:AA195" si="65">IF($G132=0,0,D133)</f>
        <v>12.674</v>
      </c>
      <c r="AB132" s="142">
        <f t="shared" si="57"/>
        <v>13.154</v>
      </c>
      <c r="AC132" s="142">
        <f t="shared" si="58"/>
        <v>12.524</v>
      </c>
      <c r="AD132" s="142">
        <f>AC132+LOOKUP(V132,Sheet2!A$3:A$24,Sheet2!J$3:J$24)</f>
        <v>12.864</v>
      </c>
      <c r="AE132" s="142">
        <f t="shared" ref="AE132:AE195" si="66">X132-Z132</f>
        <v>0.302999999999999</v>
      </c>
      <c r="AF132" s="142">
        <f t="shared" ref="AF132:AF195" si="67">AB132-AD132</f>
        <v>0.290000000000001</v>
      </c>
      <c r="AG132" s="141">
        <f>LOOKUP(V132,Sheet2!A$3:A$24,Sheet2!K$3:K$24)</f>
        <v>0.5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0.31</v>
      </c>
      <c r="AI132" s="141">
        <f>LOOKUP(R132,Sheet3!A$2:A$7,Sheet3!D$2:D$7)</f>
        <v>0</v>
      </c>
      <c r="AJ132" s="141">
        <f t="shared" si="53"/>
        <v>0.48</v>
      </c>
      <c r="AK132" s="141">
        <f t="shared" si="54"/>
        <v>0.48</v>
      </c>
      <c r="AL132" s="142">
        <f t="shared" ref="AL132:AL195" si="68">IF(G132=0,0,IF(W132=0,X132-Y132+AH132+AI132,W132-Y132+AH132+AI132))</f>
        <v>0.472999999999998</v>
      </c>
      <c r="AM132" s="142">
        <f t="shared" ref="AM132:AM195" si="69">IF(G132=0,0,IF(AA132=0,AB132-AC132+AH132+AI132,AA132-AC132+AH132+AI132))</f>
        <v>0.46</v>
      </c>
      <c r="AN132" s="142">
        <f t="shared" ref="AN132:AN195" si="70">(AL132+AM132)/2</f>
        <v>0.466499999999999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0.98</v>
      </c>
      <c r="AP132" s="120"/>
      <c r="AQ132" s="156">
        <f t="shared" ref="AQ132:AQ195" si="71">IF(G132=0,0,AN132*AO132*G132)</f>
        <v>1.37151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0.2907</v>
      </c>
      <c r="AV132" s="158">
        <f>IF(AND(AE132&gt;3.5,AF132&gt;3.5),LOOKUP(Sheet1!V132,Sheet2!A$3:A$24,Sheet2!W$3:W$24),LOOKUP(V132,Sheet2!A$3:A$24,Sheet2!V$3:V$24))*G132</f>
        <v>0.366131900557335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1.25662361505889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1.37151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1.37151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2.396</v>
      </c>
      <c r="BV132" s="52">
        <f t="shared" ref="BV132:BV195" si="79">MAX(AL132,AM132)+AJ132+AO132*0.5</f>
        <v>1.443</v>
      </c>
      <c r="BW132" s="32">
        <f t="shared" ref="BW132:BW195" si="80">IF(N132=1,G132,0)</f>
        <v>0</v>
      </c>
    </row>
    <row r="133" spans="1:75">
      <c r="A133" s="115" t="s">
        <v>154</v>
      </c>
      <c r="B133" s="32">
        <v>13.154</v>
      </c>
      <c r="D133" s="103">
        <f t="shared" si="60"/>
        <v>12.674</v>
      </c>
      <c r="E133" s="103">
        <v>13.154</v>
      </c>
      <c r="F133" s="103">
        <v>12.524</v>
      </c>
      <c r="G133" s="32">
        <v>15</v>
      </c>
      <c r="H133" s="32">
        <v>0.3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 t="str">
        <f t="shared" si="63"/>
        <v>A</v>
      </c>
      <c r="T133" s="118">
        <v>0</v>
      </c>
      <c r="V133" s="141">
        <f t="shared" si="61"/>
        <v>0.3</v>
      </c>
      <c r="W133" s="142">
        <f t="shared" si="64"/>
        <v>12.674</v>
      </c>
      <c r="X133" s="142">
        <f t="shared" si="55"/>
        <v>13.154</v>
      </c>
      <c r="Y133" s="142">
        <f t="shared" si="56"/>
        <v>12.524</v>
      </c>
      <c r="Z133" s="142">
        <f>Y133+LOOKUP(V133,Sheet2!A$3:A$24,Sheet2!J$3:J$24)</f>
        <v>12.864</v>
      </c>
      <c r="AA133" s="142">
        <f t="shared" si="65"/>
        <v>13.359</v>
      </c>
      <c r="AB133" s="142">
        <f t="shared" si="57"/>
        <v>13.839</v>
      </c>
      <c r="AC133" s="142">
        <f t="shared" si="58"/>
        <v>12.451</v>
      </c>
      <c r="AD133" s="142">
        <f>AC133+LOOKUP(V133,Sheet2!A$3:A$24,Sheet2!J$3:J$24)</f>
        <v>12.791</v>
      </c>
      <c r="AE133" s="142">
        <f t="shared" si="66"/>
        <v>0.290000000000001</v>
      </c>
      <c r="AF133" s="142">
        <f t="shared" si="67"/>
        <v>1.048</v>
      </c>
      <c r="AG133" s="141">
        <f>LOOKUP(V133,Sheet2!A$3:A$24,Sheet2!K$3:K$24)</f>
        <v>0.5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0.31</v>
      </c>
      <c r="AI133" s="141">
        <f>LOOKUP(R133,Sheet3!A$2:A$7,Sheet3!D$2:D$7)</f>
        <v>0</v>
      </c>
      <c r="AJ133" s="141">
        <f t="shared" ref="AJ133:AJ196" si="81">IF(B133=0,0,IF(NOT(I133=0),I133,AJ132))</f>
        <v>0.48</v>
      </c>
      <c r="AK133" s="141">
        <f t="shared" ref="AK133:AK196" si="82">IF(B133=0,0,IF(NOT(J133=0),J133,AK132))</f>
        <v>0.48</v>
      </c>
      <c r="AL133" s="142">
        <f t="shared" si="68"/>
        <v>0.46</v>
      </c>
      <c r="AM133" s="142">
        <f t="shared" si="69"/>
        <v>1.218</v>
      </c>
      <c r="AN133" s="142">
        <f t="shared" si="70"/>
        <v>0.839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1.24</v>
      </c>
      <c r="AP133" s="120"/>
      <c r="AQ133" s="156">
        <f t="shared" si="71"/>
        <v>15.6054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1.4535</v>
      </c>
      <c r="AV133" s="158">
        <f>IF(AND(AE133&gt;3.5,AF133&gt;3.5),LOOKUP(Sheet1!V133,Sheet2!A$3:A$24,Sheet2!W$3:W$24),LOOKUP(V133,Sheet2!A$3:A$24,Sheet2!V$3:V$24))*G133</f>
        <v>1.83065950278667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15.1830680752945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54.57</v>
      </c>
      <c r="BC133" s="161">
        <f t="shared" si="72"/>
        <v>56.38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15.6054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15.6054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4.016</v>
      </c>
      <c r="BV133" s="52">
        <f t="shared" si="79"/>
        <v>2.318</v>
      </c>
      <c r="BW133" s="32">
        <f t="shared" si="80"/>
        <v>0</v>
      </c>
    </row>
    <row r="134" spans="1:75">
      <c r="A134" s="115" t="s">
        <v>155</v>
      </c>
      <c r="B134" s="32">
        <v>13.839</v>
      </c>
      <c r="D134" s="103">
        <f t="shared" si="60"/>
        <v>13.359</v>
      </c>
      <c r="E134" s="103">
        <v>13.839</v>
      </c>
      <c r="F134" s="103">
        <v>12.451</v>
      </c>
      <c r="G134" s="32">
        <v>11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 t="str">
        <f t="shared" si="63"/>
        <v>A</v>
      </c>
      <c r="T134" s="118">
        <v>0</v>
      </c>
      <c r="V134" s="141">
        <f t="shared" si="61"/>
        <v>0.3</v>
      </c>
      <c r="W134" s="142">
        <f t="shared" si="64"/>
        <v>13.359</v>
      </c>
      <c r="X134" s="142">
        <f t="shared" si="55"/>
        <v>13.839</v>
      </c>
      <c r="Y134" s="142">
        <f t="shared" si="56"/>
        <v>12.451</v>
      </c>
      <c r="Z134" s="142">
        <f>Y134+LOOKUP(V134,Sheet2!A$3:A$24,Sheet2!J$3:J$24)</f>
        <v>12.791</v>
      </c>
      <c r="AA134" s="142">
        <f t="shared" si="65"/>
        <v>12.859</v>
      </c>
      <c r="AB134" s="142">
        <f t="shared" si="57"/>
        <v>13.339</v>
      </c>
      <c r="AC134" s="142">
        <f t="shared" si="58"/>
        <v>12.397</v>
      </c>
      <c r="AD134" s="142">
        <f>AC134+LOOKUP(V134,Sheet2!A$3:A$24,Sheet2!J$3:J$24)</f>
        <v>12.737</v>
      </c>
      <c r="AE134" s="142">
        <f t="shared" si="66"/>
        <v>1.048</v>
      </c>
      <c r="AF134" s="142">
        <f t="shared" si="67"/>
        <v>0.602</v>
      </c>
      <c r="AG134" s="141">
        <f>LOOKUP(V134,Sheet2!A$3:A$24,Sheet2!K$3:K$24)</f>
        <v>0.5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0.31</v>
      </c>
      <c r="AI134" s="141">
        <f>LOOKUP(R134,Sheet3!A$2:A$7,Sheet3!D$2:D$7)</f>
        <v>0</v>
      </c>
      <c r="AJ134" s="141">
        <f t="shared" si="81"/>
        <v>0.48</v>
      </c>
      <c r="AK134" s="141">
        <f t="shared" si="82"/>
        <v>0.48</v>
      </c>
      <c r="AL134" s="142">
        <f t="shared" si="68"/>
        <v>1.218</v>
      </c>
      <c r="AM134" s="142">
        <f t="shared" si="69"/>
        <v>0.772</v>
      </c>
      <c r="AN134" s="142">
        <f t="shared" si="70"/>
        <v>0.995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1.24</v>
      </c>
      <c r="AP134" s="120"/>
      <c r="AQ134" s="156">
        <f t="shared" si="71"/>
        <v>13.5718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1.0659</v>
      </c>
      <c r="AV134" s="158">
        <f>IF(AND(AE134&gt;3.5,AF134&gt;3.5),LOOKUP(Sheet1!V134,Sheet2!A$3:A$24,Sheet2!W$3:W$24),LOOKUP(V134,Sheet2!A$3:A$24,Sheet2!V$3:V$24))*G134</f>
        <v>1.34248363537689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9.9158899218826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3.10862446895044e-15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43.45</v>
      </c>
      <c r="BC134" s="161">
        <f t="shared" si="72"/>
        <v>43.6333333333333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13.5718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13.5718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4.016</v>
      </c>
      <c r="BV134" s="52">
        <f t="shared" si="79"/>
        <v>2.318</v>
      </c>
      <c r="BW134" s="32">
        <f t="shared" si="80"/>
        <v>0</v>
      </c>
    </row>
    <row r="135" spans="1:75">
      <c r="A135" s="115" t="s">
        <v>156</v>
      </c>
      <c r="B135" s="32">
        <v>13.339</v>
      </c>
      <c r="D135" s="103">
        <f t="shared" si="60"/>
        <v>12.859</v>
      </c>
      <c r="E135" s="103">
        <v>13.339</v>
      </c>
      <c r="F135" s="103">
        <v>12.397</v>
      </c>
      <c r="G135" s="32">
        <v>0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0.48</v>
      </c>
      <c r="AK135" s="141">
        <f t="shared" si="82"/>
        <v>0.48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0.96</v>
      </c>
      <c r="BV135" s="52">
        <f t="shared" si="79"/>
        <v>0.48</v>
      </c>
      <c r="BW135" s="32">
        <f t="shared" si="80"/>
        <v>0</v>
      </c>
    </row>
    <row r="136" spans="1:75">
      <c r="A136" s="115" t="s">
        <v>156</v>
      </c>
      <c r="B136" s="32">
        <v>13.339</v>
      </c>
      <c r="D136" s="103">
        <f t="shared" si="60"/>
        <v>12.859</v>
      </c>
      <c r="E136" s="103">
        <v>13.339</v>
      </c>
      <c r="F136" s="103">
        <v>12.235</v>
      </c>
      <c r="G136" s="32">
        <v>11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 t="str">
        <f t="shared" si="63"/>
        <v>A</v>
      </c>
      <c r="T136" s="118">
        <v>0</v>
      </c>
      <c r="V136" s="141">
        <f t="shared" si="61"/>
        <v>0.3</v>
      </c>
      <c r="W136" s="142">
        <f t="shared" si="64"/>
        <v>12.859</v>
      </c>
      <c r="X136" s="142">
        <f t="shared" si="55"/>
        <v>13.339</v>
      </c>
      <c r="Y136" s="142">
        <f t="shared" si="56"/>
        <v>12.235</v>
      </c>
      <c r="Z136" s="142">
        <f>Y136+LOOKUP(V136,Sheet2!A$3:A$24,Sheet2!J$3:J$24)</f>
        <v>12.575</v>
      </c>
      <c r="AA136" s="142">
        <f t="shared" si="65"/>
        <v>12.329</v>
      </c>
      <c r="AB136" s="142">
        <f t="shared" si="57"/>
        <v>12.809</v>
      </c>
      <c r="AC136" s="142">
        <f t="shared" si="58"/>
        <v>12.179</v>
      </c>
      <c r="AD136" s="142">
        <f>AC136+LOOKUP(V136,Sheet2!A$3:A$24,Sheet2!J$3:J$24)</f>
        <v>12.519</v>
      </c>
      <c r="AE136" s="142">
        <f t="shared" si="66"/>
        <v>0.764000000000001</v>
      </c>
      <c r="AF136" s="142">
        <f t="shared" si="67"/>
        <v>0.289999999999999</v>
      </c>
      <c r="AG136" s="141">
        <f>LOOKUP(V136,Sheet2!A$3:A$24,Sheet2!K$3:K$24)</f>
        <v>0.5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0.31</v>
      </c>
      <c r="AI136" s="141">
        <f>LOOKUP(R136,Sheet3!A$2:A$7,Sheet3!D$2:D$7)</f>
        <v>0</v>
      </c>
      <c r="AJ136" s="141">
        <f t="shared" si="81"/>
        <v>0.48</v>
      </c>
      <c r="AK136" s="141">
        <f t="shared" si="82"/>
        <v>0.48</v>
      </c>
      <c r="AL136" s="142">
        <f t="shared" si="68"/>
        <v>0.934000000000001</v>
      </c>
      <c r="AM136" s="142">
        <f t="shared" si="69"/>
        <v>0.46</v>
      </c>
      <c r="AN136" s="142">
        <f t="shared" si="70"/>
        <v>0.697000000000001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1.24</v>
      </c>
      <c r="AP136" s="120"/>
      <c r="AQ136" s="156">
        <f t="shared" si="71"/>
        <v>9.50708000000001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1.0659</v>
      </c>
      <c r="AV136" s="158">
        <f>IF(AND(AE136&gt;3.5,AF136&gt;3.5),LOOKUP(Sheet1!V136,Sheet2!A$3:A$24,Sheet2!W$3:W$24),LOOKUP(V136,Sheet2!A$3:A$24,Sheet2!V$3:V$24))*G136</f>
        <v>1.34248363537689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5.13044992188258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0.720720000000029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36.894</v>
      </c>
      <c r="BC136" s="161">
        <f t="shared" si="72"/>
        <v>39.2626666666667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9.50708000000001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9.50708000000001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3.448</v>
      </c>
      <c r="BV136" s="52">
        <f t="shared" si="79"/>
        <v>2.034</v>
      </c>
      <c r="BW136" s="32">
        <f t="shared" si="80"/>
        <v>0</v>
      </c>
    </row>
    <row r="137" spans="1:75">
      <c r="A137" s="115" t="s">
        <v>157</v>
      </c>
      <c r="B137" s="32">
        <v>12.809</v>
      </c>
      <c r="D137" s="103">
        <f t="shared" si="60"/>
        <v>12.329</v>
      </c>
      <c r="E137" s="103">
        <v>12.809</v>
      </c>
      <c r="F137" s="103">
        <v>12.179</v>
      </c>
      <c r="G137" s="32">
        <v>0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0.48</v>
      </c>
      <c r="AK137" s="141">
        <f t="shared" si="82"/>
        <v>0.48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0.96</v>
      </c>
      <c r="BV137" s="52">
        <f t="shared" si="79"/>
        <v>0.48</v>
      </c>
      <c r="BW137" s="32">
        <f t="shared" si="80"/>
        <v>0</v>
      </c>
    </row>
    <row r="138" spans="1:75">
      <c r="A138" s="115" t="s">
        <v>157</v>
      </c>
      <c r="B138" s="32">
        <v>12.809</v>
      </c>
      <c r="D138" s="103">
        <f t="shared" si="60"/>
        <v>12.329</v>
      </c>
      <c r="E138" s="103">
        <v>12.809</v>
      </c>
      <c r="F138" s="103">
        <v>11.82</v>
      </c>
      <c r="G138" s="32">
        <v>4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 t="str">
        <f t="shared" si="63"/>
        <v>A</v>
      </c>
      <c r="T138" s="118">
        <v>0</v>
      </c>
      <c r="V138" s="141">
        <f t="shared" si="61"/>
        <v>0.3</v>
      </c>
      <c r="W138" s="142">
        <f t="shared" si="64"/>
        <v>12.329</v>
      </c>
      <c r="X138" s="142">
        <f t="shared" ref="X138:X201" si="83">IF($G138=0,0,E138)</f>
        <v>12.809</v>
      </c>
      <c r="Y138" s="142">
        <f t="shared" ref="Y138:Y201" si="84">IF($G138=0,0,F138)</f>
        <v>11.82</v>
      </c>
      <c r="Z138" s="142">
        <f>Y138+LOOKUP(V138,Sheet2!A$3:A$24,Sheet2!J$3:J$24)</f>
        <v>12.16</v>
      </c>
      <c r="AA138" s="142">
        <f t="shared" si="65"/>
        <v>11.952</v>
      </c>
      <c r="AB138" s="142">
        <f t="shared" ref="AB138:AB201" si="85">IF($G138=0,0,E139)</f>
        <v>12.432</v>
      </c>
      <c r="AC138" s="142">
        <f t="shared" ref="AC138:AC201" si="86">IF($G138=0,0,F139)</f>
        <v>11.802</v>
      </c>
      <c r="AD138" s="142">
        <f>AC138+LOOKUP(V138,Sheet2!A$3:A$24,Sheet2!J$3:J$24)</f>
        <v>12.142</v>
      </c>
      <c r="AE138" s="142">
        <f t="shared" si="66"/>
        <v>0.648999999999999</v>
      </c>
      <c r="AF138" s="142">
        <f t="shared" si="67"/>
        <v>0.290000000000001</v>
      </c>
      <c r="AG138" s="141">
        <f>LOOKUP(V138,Sheet2!A$3:A$24,Sheet2!K$3:K$24)</f>
        <v>0.5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0.31</v>
      </c>
      <c r="AI138" s="141">
        <f>LOOKUP(R138,Sheet3!A$2:A$7,Sheet3!D$2:D$7)</f>
        <v>0</v>
      </c>
      <c r="AJ138" s="141">
        <f t="shared" si="81"/>
        <v>0.48</v>
      </c>
      <c r="AK138" s="141">
        <f t="shared" si="82"/>
        <v>0.48</v>
      </c>
      <c r="AL138" s="142">
        <f t="shared" si="68"/>
        <v>0.819</v>
      </c>
      <c r="AM138" s="142">
        <f t="shared" si="69"/>
        <v>0.46</v>
      </c>
      <c r="AN138" s="142">
        <f t="shared" si="70"/>
        <v>0.6395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1.24</v>
      </c>
      <c r="AP138" s="120"/>
      <c r="AQ138" s="156">
        <f t="shared" si="71"/>
        <v>3.17192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0.3876</v>
      </c>
      <c r="AV138" s="158">
        <f>IF(AND(AE138&gt;3.5,AF138&gt;3.5),LOOKUP(Sheet1!V138,Sheet2!A$3:A$24,Sheet2!W$3:W$24),LOOKUP(V138,Sheet2!A$3:A$24,Sheet2!V$3:V$24))*G138</f>
        <v>0.48817586740978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1.93921815341185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12.956</v>
      </c>
      <c r="BC138" s="161">
        <f t="shared" si="72"/>
        <v>13.9706666666667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3.17192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3.17192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3.218</v>
      </c>
      <c r="BV138" s="52">
        <f t="shared" si="79"/>
        <v>1.919</v>
      </c>
      <c r="BW138" s="32">
        <f t="shared" si="80"/>
        <v>0</v>
      </c>
    </row>
    <row r="139" spans="1:75">
      <c r="A139" s="115" t="s">
        <v>158</v>
      </c>
      <c r="B139" s="32">
        <v>12.432</v>
      </c>
      <c r="D139" s="103">
        <f t="shared" si="60"/>
        <v>11.952</v>
      </c>
      <c r="E139" s="103">
        <v>12.432</v>
      </c>
      <c r="F139" s="103">
        <v>11.802</v>
      </c>
      <c r="G139" s="32">
        <v>0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0.48</v>
      </c>
      <c r="AK139" s="141">
        <f t="shared" si="82"/>
        <v>0.48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0.96</v>
      </c>
      <c r="BV139" s="52">
        <f t="shared" si="79"/>
        <v>0.48</v>
      </c>
      <c r="BW139" s="32">
        <f t="shared" si="80"/>
        <v>0</v>
      </c>
    </row>
    <row r="140" spans="1:75">
      <c r="A140" s="115" t="s">
        <v>159</v>
      </c>
      <c r="B140" s="32">
        <v>14.553</v>
      </c>
      <c r="D140" s="103">
        <f t="shared" si="60"/>
        <v>14.073</v>
      </c>
      <c r="E140" s="103">
        <v>14.553</v>
      </c>
      <c r="F140" s="103">
        <v>13.692</v>
      </c>
      <c r="G140" s="32">
        <v>22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 t="str">
        <f t="shared" si="63"/>
        <v>A</v>
      </c>
      <c r="T140" s="118">
        <v>0</v>
      </c>
      <c r="V140" s="141">
        <f t="shared" si="61"/>
        <v>0.3</v>
      </c>
      <c r="W140" s="142">
        <f t="shared" si="64"/>
        <v>14.073</v>
      </c>
      <c r="X140" s="142">
        <f t="shared" si="83"/>
        <v>14.553</v>
      </c>
      <c r="Y140" s="142">
        <f t="shared" si="84"/>
        <v>13.692</v>
      </c>
      <c r="Z140" s="142">
        <f>Y140+LOOKUP(V140,Sheet2!A$3:A$24,Sheet2!J$3:J$24)</f>
        <v>14.032</v>
      </c>
      <c r="AA140" s="142">
        <f t="shared" si="65"/>
        <v>13.735</v>
      </c>
      <c r="AB140" s="142">
        <f t="shared" si="85"/>
        <v>14.215</v>
      </c>
      <c r="AC140" s="142">
        <f t="shared" si="86"/>
        <v>13.585</v>
      </c>
      <c r="AD140" s="142">
        <f>AC140+LOOKUP(V140,Sheet2!A$3:A$24,Sheet2!J$3:J$24)</f>
        <v>13.925</v>
      </c>
      <c r="AE140" s="142">
        <f t="shared" si="66"/>
        <v>0.521000000000001</v>
      </c>
      <c r="AF140" s="142">
        <f t="shared" si="67"/>
        <v>0.289999999999999</v>
      </c>
      <c r="AG140" s="141">
        <f>LOOKUP(V140,Sheet2!A$3:A$24,Sheet2!K$3:K$24)</f>
        <v>0.5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0.31</v>
      </c>
      <c r="AI140" s="141">
        <f>LOOKUP(R140,Sheet3!A$2:A$7,Sheet3!D$2:D$7)</f>
        <v>0</v>
      </c>
      <c r="AJ140" s="141">
        <f t="shared" si="81"/>
        <v>0.48</v>
      </c>
      <c r="AK140" s="141">
        <f t="shared" si="82"/>
        <v>0.48</v>
      </c>
      <c r="AL140" s="142">
        <f t="shared" si="68"/>
        <v>0.691</v>
      </c>
      <c r="AM140" s="142">
        <f t="shared" si="69"/>
        <v>0.459999999999999</v>
      </c>
      <c r="AN140" s="142">
        <f t="shared" si="70"/>
        <v>0.575499999999999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1.24</v>
      </c>
      <c r="AP140" s="120"/>
      <c r="AQ140" s="156">
        <f t="shared" si="71"/>
        <v>15.69964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2.1318</v>
      </c>
      <c r="AV140" s="158">
        <f>IF(AND(AE140&gt;3.5,AF140&gt;3.5),LOOKUP(Sheet1!V140,Sheet2!A$3:A$24,Sheet2!W$3:W$24),LOOKUP(V140,Sheet2!A$3:A$24,Sheet2!V$3:V$24))*G140</f>
        <v>2.68496727075379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11.1162598437652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68.442</v>
      </c>
      <c r="BC140" s="161">
        <f t="shared" si="72"/>
        <v>74.9613333333333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15.69964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15.69964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2.962</v>
      </c>
      <c r="BV140" s="52">
        <f t="shared" si="79"/>
        <v>1.791</v>
      </c>
      <c r="BW140" s="32">
        <f t="shared" si="80"/>
        <v>0</v>
      </c>
    </row>
    <row r="141" spans="1:75">
      <c r="A141" s="115" t="s">
        <v>160</v>
      </c>
      <c r="B141" s="32">
        <v>14.215</v>
      </c>
      <c r="D141" s="103">
        <f t="shared" si="60"/>
        <v>13.735</v>
      </c>
      <c r="E141" s="103">
        <v>14.215</v>
      </c>
      <c r="F141" s="103">
        <v>13.585</v>
      </c>
      <c r="G141" s="32">
        <v>0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0.48</v>
      </c>
      <c r="AK141" s="141">
        <f t="shared" si="82"/>
        <v>0.48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0.96</v>
      </c>
      <c r="BV141" s="52">
        <f t="shared" si="79"/>
        <v>0.48</v>
      </c>
      <c r="BW141" s="32">
        <f t="shared" si="80"/>
        <v>0</v>
      </c>
    </row>
    <row r="142" spans="1:75">
      <c r="A142" s="115" t="s">
        <v>160</v>
      </c>
      <c r="B142" s="32">
        <v>14.215</v>
      </c>
      <c r="D142" s="103">
        <f t="shared" si="60"/>
        <v>13.735</v>
      </c>
      <c r="E142" s="103">
        <v>14.215</v>
      </c>
      <c r="F142" s="103">
        <v>13.085</v>
      </c>
      <c r="G142" s="32">
        <v>13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 t="str">
        <f t="shared" si="63"/>
        <v>A</v>
      </c>
      <c r="T142" s="118">
        <v>0</v>
      </c>
      <c r="V142" s="141">
        <f t="shared" si="61"/>
        <v>0.3</v>
      </c>
      <c r="W142" s="142">
        <f t="shared" si="64"/>
        <v>13.735</v>
      </c>
      <c r="X142" s="142">
        <f t="shared" si="83"/>
        <v>14.215</v>
      </c>
      <c r="Y142" s="142">
        <f t="shared" si="84"/>
        <v>13.085</v>
      </c>
      <c r="Z142" s="142">
        <f>Y142+LOOKUP(V142,Sheet2!A$3:A$24,Sheet2!J$3:J$24)</f>
        <v>13.425</v>
      </c>
      <c r="AA142" s="142">
        <f t="shared" si="65"/>
        <v>13.172</v>
      </c>
      <c r="AB142" s="142">
        <f t="shared" si="85"/>
        <v>13.652</v>
      </c>
      <c r="AC142" s="142">
        <f t="shared" si="86"/>
        <v>13.022</v>
      </c>
      <c r="AD142" s="142">
        <f>AC142+LOOKUP(V142,Sheet2!A$3:A$24,Sheet2!J$3:J$24)</f>
        <v>13.362</v>
      </c>
      <c r="AE142" s="142">
        <f t="shared" si="66"/>
        <v>0.789999999999999</v>
      </c>
      <c r="AF142" s="142">
        <f t="shared" si="67"/>
        <v>0.289999999999999</v>
      </c>
      <c r="AG142" s="141">
        <f>LOOKUP(V142,Sheet2!A$3:A$24,Sheet2!K$3:K$24)</f>
        <v>0.5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0.31</v>
      </c>
      <c r="AI142" s="141">
        <f>LOOKUP(R142,Sheet3!A$2:A$7,Sheet3!D$2:D$7)</f>
        <v>0</v>
      </c>
      <c r="AJ142" s="141">
        <f t="shared" si="81"/>
        <v>0.48</v>
      </c>
      <c r="AK142" s="141">
        <f t="shared" si="82"/>
        <v>0.48</v>
      </c>
      <c r="AL142" s="142">
        <f t="shared" si="68"/>
        <v>0.959999999999999</v>
      </c>
      <c r="AM142" s="142">
        <f t="shared" si="69"/>
        <v>0.46</v>
      </c>
      <c r="AN142" s="142">
        <f t="shared" si="70"/>
        <v>0.71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1.24</v>
      </c>
      <c r="AP142" s="120"/>
      <c r="AQ142" s="156">
        <f t="shared" si="71"/>
        <v>11.4452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1.2597</v>
      </c>
      <c r="AV142" s="158">
        <f>IF(AND(AE142&gt;3.5,AF142&gt;3.5),LOOKUP(Sheet1!V142,Sheet2!A$3:A$24,Sheet2!W$3:W$24),LOOKUP(V142,Sheet2!A$3:A$24,Sheet2!V$3:V$24))*G142</f>
        <v>1.58657156908178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6.00917899858851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1.11540000000001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43.94</v>
      </c>
      <c r="BC142" s="161">
        <f t="shared" si="72"/>
        <v>46.6266666666667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11.4452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11.4452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3.5</v>
      </c>
      <c r="BV142" s="52">
        <f t="shared" si="79"/>
        <v>2.06</v>
      </c>
      <c r="BW142" s="32">
        <f t="shared" si="80"/>
        <v>0</v>
      </c>
    </row>
    <row r="143" spans="1:75">
      <c r="A143" s="115" t="s">
        <v>161</v>
      </c>
      <c r="B143" s="32">
        <v>13.652</v>
      </c>
      <c r="D143" s="103">
        <f t="shared" si="60"/>
        <v>13.172</v>
      </c>
      <c r="E143" s="103">
        <v>13.652</v>
      </c>
      <c r="F143" s="103">
        <v>13.022</v>
      </c>
      <c r="G143" s="32">
        <v>0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0.48</v>
      </c>
      <c r="AK143" s="141">
        <f t="shared" si="82"/>
        <v>0.48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0.96</v>
      </c>
      <c r="BV143" s="52">
        <f t="shared" si="79"/>
        <v>0.48</v>
      </c>
      <c r="BW143" s="32">
        <f t="shared" si="80"/>
        <v>0</v>
      </c>
    </row>
    <row r="144" spans="1:75">
      <c r="A144" s="115" t="s">
        <v>161</v>
      </c>
      <c r="B144" s="32">
        <v>13.652</v>
      </c>
      <c r="D144" s="103">
        <f t="shared" si="60"/>
        <v>13.172</v>
      </c>
      <c r="E144" s="103">
        <v>13.652</v>
      </c>
      <c r="F144" s="103">
        <v>12.837</v>
      </c>
      <c r="G144" s="32">
        <v>5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 t="str">
        <f t="shared" si="63"/>
        <v>A</v>
      </c>
      <c r="T144" s="118">
        <v>0</v>
      </c>
      <c r="V144" s="141">
        <f t="shared" si="61"/>
        <v>0.3</v>
      </c>
      <c r="W144" s="142">
        <f t="shared" si="64"/>
        <v>13.172</v>
      </c>
      <c r="X144" s="142">
        <f t="shared" si="83"/>
        <v>13.652</v>
      </c>
      <c r="Y144" s="142">
        <f t="shared" si="84"/>
        <v>12.837</v>
      </c>
      <c r="Z144" s="142">
        <f>Y144+LOOKUP(V144,Sheet2!A$3:A$24,Sheet2!J$3:J$24)</f>
        <v>13.177</v>
      </c>
      <c r="AA144" s="142">
        <f t="shared" si="65"/>
        <v>12.962</v>
      </c>
      <c r="AB144" s="142">
        <f t="shared" si="85"/>
        <v>13.442</v>
      </c>
      <c r="AC144" s="142">
        <f t="shared" si="86"/>
        <v>12.812</v>
      </c>
      <c r="AD144" s="142">
        <f>AC144+LOOKUP(V144,Sheet2!A$3:A$24,Sheet2!J$3:J$24)</f>
        <v>13.152</v>
      </c>
      <c r="AE144" s="142">
        <f t="shared" si="66"/>
        <v>0.475</v>
      </c>
      <c r="AF144" s="142">
        <f t="shared" si="67"/>
        <v>0.290000000000001</v>
      </c>
      <c r="AG144" s="141">
        <f>LOOKUP(V144,Sheet2!A$3:A$24,Sheet2!K$3:K$24)</f>
        <v>0.5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0.31</v>
      </c>
      <c r="AI144" s="141">
        <f>LOOKUP(R144,Sheet3!A$2:A$7,Sheet3!D$2:D$7)</f>
        <v>0</v>
      </c>
      <c r="AJ144" s="141">
        <f t="shared" si="81"/>
        <v>0.48</v>
      </c>
      <c r="AK144" s="141">
        <f t="shared" si="82"/>
        <v>0.48</v>
      </c>
      <c r="AL144" s="142">
        <f t="shared" si="68"/>
        <v>0.645000000000001</v>
      </c>
      <c r="AM144" s="142">
        <f t="shared" si="69"/>
        <v>0.46</v>
      </c>
      <c r="AN144" s="142">
        <f t="shared" si="70"/>
        <v>0.552500000000001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1.24</v>
      </c>
      <c r="AP144" s="120"/>
      <c r="AQ144" s="156">
        <f t="shared" si="71"/>
        <v>3.4255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0.4845</v>
      </c>
      <c r="AV144" s="158">
        <f>IF(AND(AE144&gt;3.5,AF144&gt;3.5),LOOKUP(Sheet1!V144,Sheet2!A$3:A$24,Sheet2!W$3:W$24),LOOKUP(V144,Sheet2!A$3:A$24,Sheet2!V$3:V$24))*G144</f>
        <v>0.610219834262225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2.56322269176481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15.325</v>
      </c>
      <c r="BC144" s="161">
        <f t="shared" si="72"/>
        <v>16.8833333333333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3.4255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3.4255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2.87</v>
      </c>
      <c r="BV144" s="52">
        <f t="shared" si="79"/>
        <v>1.745</v>
      </c>
      <c r="BW144" s="32">
        <f t="shared" si="80"/>
        <v>0</v>
      </c>
    </row>
    <row r="145" spans="1:75">
      <c r="A145" s="115" t="s">
        <v>149</v>
      </c>
      <c r="B145" s="32">
        <v>13.442</v>
      </c>
      <c r="D145" s="103">
        <f t="shared" si="60"/>
        <v>12.962</v>
      </c>
      <c r="E145" s="103">
        <v>13.442</v>
      </c>
      <c r="F145" s="103">
        <v>12.812</v>
      </c>
      <c r="G145" s="32">
        <v>0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0.48</v>
      </c>
      <c r="AK145" s="141">
        <f t="shared" si="82"/>
        <v>0.48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0.96</v>
      </c>
      <c r="BV145" s="52">
        <f t="shared" si="79"/>
        <v>0.48</v>
      </c>
      <c r="BW145" s="32">
        <f t="shared" si="80"/>
        <v>0</v>
      </c>
    </row>
    <row r="146" spans="1:75">
      <c r="A146" s="115" t="s">
        <v>162</v>
      </c>
      <c r="B146" s="32">
        <v>14.886</v>
      </c>
      <c r="D146" s="103">
        <f t="shared" si="60"/>
        <v>14.406</v>
      </c>
      <c r="E146" s="103">
        <v>14.886</v>
      </c>
      <c r="F146" s="103">
        <v>14.256</v>
      </c>
      <c r="G146" s="32">
        <v>8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 t="str">
        <f t="shared" si="63"/>
        <v>A</v>
      </c>
      <c r="T146" s="118">
        <v>0</v>
      </c>
      <c r="V146" s="141">
        <f t="shared" si="61"/>
        <v>0.3</v>
      </c>
      <c r="W146" s="142">
        <f t="shared" si="64"/>
        <v>14.406</v>
      </c>
      <c r="X146" s="142">
        <f t="shared" si="83"/>
        <v>14.886</v>
      </c>
      <c r="Y146" s="142">
        <f t="shared" si="84"/>
        <v>14.256</v>
      </c>
      <c r="Z146" s="142">
        <f>Y146+LOOKUP(V146,Sheet2!A$3:A$24,Sheet2!J$3:J$24)</f>
        <v>14.596</v>
      </c>
      <c r="AA146" s="142">
        <f t="shared" si="65"/>
        <v>14.558</v>
      </c>
      <c r="AB146" s="142">
        <f t="shared" si="85"/>
        <v>15.038</v>
      </c>
      <c r="AC146" s="142">
        <f t="shared" si="86"/>
        <v>14.216</v>
      </c>
      <c r="AD146" s="142">
        <f>AC146+LOOKUP(V146,Sheet2!A$3:A$24,Sheet2!J$3:J$24)</f>
        <v>14.556</v>
      </c>
      <c r="AE146" s="142">
        <f t="shared" si="66"/>
        <v>0.289999999999999</v>
      </c>
      <c r="AF146" s="142">
        <f t="shared" si="67"/>
        <v>0.482000000000001</v>
      </c>
      <c r="AG146" s="141">
        <f>LOOKUP(V146,Sheet2!A$3:A$24,Sheet2!K$3:K$24)</f>
        <v>0.5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0.31</v>
      </c>
      <c r="AI146" s="141">
        <f>LOOKUP(R146,Sheet3!A$2:A$7,Sheet3!D$2:D$7)</f>
        <v>0</v>
      </c>
      <c r="AJ146" s="141">
        <f t="shared" si="81"/>
        <v>0.48</v>
      </c>
      <c r="AK146" s="141">
        <f t="shared" si="82"/>
        <v>0.48</v>
      </c>
      <c r="AL146" s="142">
        <f t="shared" si="68"/>
        <v>0.46</v>
      </c>
      <c r="AM146" s="142">
        <f t="shared" si="69"/>
        <v>0.652000000000001</v>
      </c>
      <c r="AN146" s="142">
        <f t="shared" si="70"/>
        <v>0.556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1.24</v>
      </c>
      <c r="AP146" s="120"/>
      <c r="AQ146" s="156">
        <f t="shared" si="71"/>
        <v>5.51552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0.7752</v>
      </c>
      <c r="AV146" s="158">
        <f>IF(AND(AE146&gt;3.5,AF146&gt;3.5),LOOKUP(Sheet1!V146,Sheet2!A$3:A$24,Sheet2!W$3:W$24),LOOKUP(V146,Sheet2!A$3:A$24,Sheet2!V$3:V$24))*G146</f>
        <v>0.97635173481956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5.2902763068237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24.576</v>
      </c>
      <c r="BC146" s="161">
        <f t="shared" si="72"/>
        <v>27.0506666666667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5.51552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5.51552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2.884</v>
      </c>
      <c r="BV146" s="52">
        <f t="shared" si="79"/>
        <v>1.752</v>
      </c>
      <c r="BW146" s="32">
        <f t="shared" si="80"/>
        <v>0</v>
      </c>
    </row>
    <row r="147" spans="1:75">
      <c r="A147" s="115" t="s">
        <v>163</v>
      </c>
      <c r="B147" s="32">
        <v>15.038</v>
      </c>
      <c r="D147" s="103">
        <f t="shared" ref="D147:D192" si="87">IF(AND(B147=0,E147=0),0,IF(B147&gt;E147,E147-C147-AJ147,IF(AJ147&gt;(E147-B147),E147-AJ147-C147,B147-C147)))</f>
        <v>14.558</v>
      </c>
      <c r="E147" s="103">
        <v>15.038</v>
      </c>
      <c r="F147" s="103">
        <v>14.216</v>
      </c>
      <c r="G147" s="32">
        <v>0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0.48</v>
      </c>
      <c r="AK147" s="141">
        <f t="shared" si="82"/>
        <v>0.48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0.96</v>
      </c>
      <c r="BV147" s="52">
        <f t="shared" si="79"/>
        <v>0.48</v>
      </c>
      <c r="BW147" s="32">
        <f t="shared" si="80"/>
        <v>0</v>
      </c>
    </row>
    <row r="148" spans="1:75">
      <c r="A148" s="115" t="s">
        <v>163</v>
      </c>
      <c r="B148" s="32">
        <v>15.038</v>
      </c>
      <c r="D148" s="103">
        <f t="shared" si="87"/>
        <v>14.558</v>
      </c>
      <c r="E148" s="103">
        <v>15.038</v>
      </c>
      <c r="F148" s="103">
        <v>13.844</v>
      </c>
      <c r="G148" s="32">
        <v>16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 t="str">
        <f t="shared" si="63"/>
        <v>A</v>
      </c>
      <c r="T148" s="118">
        <v>0</v>
      </c>
      <c r="V148" s="141">
        <f t="shared" si="61"/>
        <v>0.3</v>
      </c>
      <c r="W148" s="142">
        <f t="shared" si="64"/>
        <v>14.558</v>
      </c>
      <c r="X148" s="142">
        <f t="shared" si="83"/>
        <v>15.038</v>
      </c>
      <c r="Y148" s="142">
        <f t="shared" si="84"/>
        <v>13.844</v>
      </c>
      <c r="Z148" s="142">
        <f>Y148+LOOKUP(V148,Sheet2!A$3:A$24,Sheet2!J$3:J$24)</f>
        <v>14.184</v>
      </c>
      <c r="AA148" s="142">
        <f t="shared" si="65"/>
        <v>13.916</v>
      </c>
      <c r="AB148" s="142">
        <f t="shared" si="85"/>
        <v>14.396</v>
      </c>
      <c r="AC148" s="142">
        <f t="shared" si="86"/>
        <v>13.766</v>
      </c>
      <c r="AD148" s="142">
        <f>AC148+LOOKUP(V148,Sheet2!A$3:A$24,Sheet2!J$3:J$24)</f>
        <v>14.106</v>
      </c>
      <c r="AE148" s="142">
        <f t="shared" si="66"/>
        <v>0.854000000000001</v>
      </c>
      <c r="AF148" s="142">
        <f t="shared" si="67"/>
        <v>0.290000000000001</v>
      </c>
      <c r="AG148" s="141">
        <f>LOOKUP(V148,Sheet2!A$3:A$24,Sheet2!K$3:K$24)</f>
        <v>0.5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0.31</v>
      </c>
      <c r="AI148" s="141">
        <f>LOOKUP(R148,Sheet3!A$2:A$7,Sheet3!D$2:D$7)</f>
        <v>0</v>
      </c>
      <c r="AJ148" s="141">
        <f t="shared" si="81"/>
        <v>0.48</v>
      </c>
      <c r="AK148" s="141">
        <f t="shared" si="82"/>
        <v>0.48</v>
      </c>
      <c r="AL148" s="142">
        <f t="shared" si="68"/>
        <v>1.024</v>
      </c>
      <c r="AM148" s="142">
        <f t="shared" si="69"/>
        <v>0.46</v>
      </c>
      <c r="AN148" s="142">
        <f t="shared" si="70"/>
        <v>0.742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1.24</v>
      </c>
      <c r="AP148" s="120"/>
      <c r="AQ148" s="156">
        <f t="shared" si="71"/>
        <v>14.72128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1.5504</v>
      </c>
      <c r="AV148" s="158">
        <f>IF(AND(AE148&gt;3.5,AF148&gt;3.5),LOOKUP(Sheet1!V148,Sheet2!A$3:A$24,Sheet2!W$3:W$24),LOOKUP(V148,Sheet2!A$3:A$24,Sheet2!V$3:V$24))*G148</f>
        <v>1.95270346963912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7.2320726136474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2.17152000000001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55.104</v>
      </c>
      <c r="BC148" s="161">
        <f t="shared" si="72"/>
        <v>58.0693333333333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14.72128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14.72128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3.628</v>
      </c>
      <c r="BV148" s="52">
        <f t="shared" si="79"/>
        <v>2.124</v>
      </c>
      <c r="BW148" s="32">
        <f t="shared" si="80"/>
        <v>0</v>
      </c>
    </row>
    <row r="149" spans="1:75">
      <c r="A149" s="115" t="s">
        <v>164</v>
      </c>
      <c r="B149" s="32">
        <v>14.396</v>
      </c>
      <c r="D149" s="103">
        <f t="shared" si="87"/>
        <v>13.916</v>
      </c>
      <c r="E149" s="103">
        <v>14.396</v>
      </c>
      <c r="F149" s="103">
        <v>13.766</v>
      </c>
      <c r="G149" s="32">
        <v>0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0.48</v>
      </c>
      <c r="AK149" s="141">
        <f t="shared" si="82"/>
        <v>0.48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0.96</v>
      </c>
      <c r="BV149" s="52">
        <f t="shared" si="79"/>
        <v>0.48</v>
      </c>
      <c r="BW149" s="32">
        <f t="shared" si="80"/>
        <v>0</v>
      </c>
    </row>
    <row r="150" spans="1:75">
      <c r="A150" s="115" t="s">
        <v>164</v>
      </c>
      <c r="B150" s="32">
        <v>14.396</v>
      </c>
      <c r="D150" s="103">
        <f t="shared" si="87"/>
        <v>13.916</v>
      </c>
      <c r="E150" s="103">
        <v>14.396</v>
      </c>
      <c r="F150" s="103">
        <v>13.415</v>
      </c>
      <c r="G150" s="32">
        <v>14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 t="str">
        <f t="shared" si="63"/>
        <v>A</v>
      </c>
      <c r="T150" s="118">
        <v>0</v>
      </c>
      <c r="V150" s="141">
        <f t="shared" si="61"/>
        <v>0.3</v>
      </c>
      <c r="W150" s="142">
        <f t="shared" si="64"/>
        <v>13.916</v>
      </c>
      <c r="X150" s="142">
        <f t="shared" si="83"/>
        <v>14.396</v>
      </c>
      <c r="Y150" s="142">
        <f t="shared" si="84"/>
        <v>13.415</v>
      </c>
      <c r="Z150" s="142">
        <f>Y150+LOOKUP(V150,Sheet2!A$3:A$24,Sheet2!J$3:J$24)</f>
        <v>13.755</v>
      </c>
      <c r="AA150" s="142">
        <f t="shared" si="65"/>
        <v>13.508</v>
      </c>
      <c r="AB150" s="142">
        <f t="shared" si="85"/>
        <v>13.988</v>
      </c>
      <c r="AC150" s="142">
        <f t="shared" si="86"/>
        <v>13.343</v>
      </c>
      <c r="AD150" s="142">
        <f>AC150+LOOKUP(V150,Sheet2!A$3:A$24,Sheet2!J$3:J$24)</f>
        <v>13.683</v>
      </c>
      <c r="AE150" s="142">
        <f t="shared" si="66"/>
        <v>0.641000000000002</v>
      </c>
      <c r="AF150" s="142">
        <f t="shared" si="67"/>
        <v>0.305</v>
      </c>
      <c r="AG150" s="141">
        <f>LOOKUP(V150,Sheet2!A$3:A$24,Sheet2!K$3:K$24)</f>
        <v>0.5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0.31</v>
      </c>
      <c r="AI150" s="141">
        <f>LOOKUP(R150,Sheet3!A$2:A$7,Sheet3!D$2:D$7)</f>
        <v>0</v>
      </c>
      <c r="AJ150" s="141">
        <f t="shared" si="81"/>
        <v>0.48</v>
      </c>
      <c r="AK150" s="141">
        <f t="shared" si="82"/>
        <v>0.48</v>
      </c>
      <c r="AL150" s="142">
        <f t="shared" si="68"/>
        <v>0.811000000000001</v>
      </c>
      <c r="AM150" s="142">
        <f t="shared" si="69"/>
        <v>0.474999999999999</v>
      </c>
      <c r="AN150" s="142">
        <f t="shared" si="70"/>
        <v>0.643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1.24</v>
      </c>
      <c r="AP150" s="120"/>
      <c r="AQ150" s="156">
        <f t="shared" si="71"/>
        <v>11.16248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1.3566</v>
      </c>
      <c r="AV150" s="158">
        <f>IF(AND(AE150&gt;3.5,AF150&gt;3.5),LOOKUP(Sheet1!V150,Sheet2!A$3:A$24,Sheet2!W$3:W$24),LOOKUP(V150,Sheet2!A$3:A$24,Sheet2!V$3:V$24))*G150</f>
        <v>1.70861553593423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6.93538353694148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45.444</v>
      </c>
      <c r="BC150" s="161">
        <f t="shared" si="72"/>
        <v>48.9626666666667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11.16248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11.16248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3.202</v>
      </c>
      <c r="BV150" s="52">
        <f t="shared" si="79"/>
        <v>1.911</v>
      </c>
      <c r="BW150" s="32">
        <f t="shared" si="80"/>
        <v>0</v>
      </c>
    </row>
    <row r="151" spans="1:75">
      <c r="A151" s="115" t="s">
        <v>165</v>
      </c>
      <c r="B151" s="32">
        <v>13.988</v>
      </c>
      <c r="D151" s="103">
        <f t="shared" si="87"/>
        <v>13.508</v>
      </c>
      <c r="E151" s="103">
        <v>13.988</v>
      </c>
      <c r="F151" s="103">
        <v>13.343</v>
      </c>
      <c r="G151" s="32">
        <v>0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0.48</v>
      </c>
      <c r="AK151" s="141">
        <f t="shared" si="82"/>
        <v>0.48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0.96</v>
      </c>
      <c r="BV151" s="52">
        <f t="shared" si="79"/>
        <v>0.48</v>
      </c>
      <c r="BW151" s="32">
        <f t="shared" si="80"/>
        <v>0</v>
      </c>
    </row>
    <row r="152" spans="1:75">
      <c r="A152" s="115" t="s">
        <v>165</v>
      </c>
      <c r="B152" s="32">
        <v>13.988</v>
      </c>
      <c r="D152" s="103">
        <f t="shared" si="87"/>
        <v>13.508</v>
      </c>
      <c r="E152" s="103">
        <v>13.988</v>
      </c>
      <c r="F152" s="103">
        <v>12.821</v>
      </c>
      <c r="G152" s="32">
        <v>6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 t="str">
        <f t="shared" si="63"/>
        <v>A</v>
      </c>
      <c r="T152" s="118">
        <v>0</v>
      </c>
      <c r="V152" s="141">
        <f t="shared" si="61"/>
        <v>0.3</v>
      </c>
      <c r="W152" s="142">
        <f t="shared" si="64"/>
        <v>13.508</v>
      </c>
      <c r="X152" s="142">
        <f t="shared" si="83"/>
        <v>13.988</v>
      </c>
      <c r="Y152" s="142">
        <f t="shared" si="84"/>
        <v>12.821</v>
      </c>
      <c r="Z152" s="142">
        <f>Y152+LOOKUP(V152,Sheet2!A$3:A$24,Sheet2!J$3:J$24)</f>
        <v>13.161</v>
      </c>
      <c r="AA152" s="142">
        <f t="shared" si="65"/>
        <v>12.937</v>
      </c>
      <c r="AB152" s="142">
        <f t="shared" si="85"/>
        <v>13.417</v>
      </c>
      <c r="AC152" s="142">
        <f t="shared" si="86"/>
        <v>12.791</v>
      </c>
      <c r="AD152" s="142">
        <f>AC152+LOOKUP(V152,Sheet2!A$3:A$24,Sheet2!J$3:J$24)</f>
        <v>13.131</v>
      </c>
      <c r="AE152" s="142">
        <f t="shared" si="66"/>
        <v>0.827</v>
      </c>
      <c r="AF152" s="142">
        <f t="shared" si="67"/>
        <v>0.286</v>
      </c>
      <c r="AG152" s="141">
        <f>LOOKUP(V152,Sheet2!A$3:A$24,Sheet2!K$3:K$24)</f>
        <v>0.5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0.31</v>
      </c>
      <c r="AI152" s="141">
        <f>LOOKUP(R152,Sheet3!A$2:A$7,Sheet3!D$2:D$7)</f>
        <v>0</v>
      </c>
      <c r="AJ152" s="141">
        <f t="shared" si="81"/>
        <v>0.48</v>
      </c>
      <c r="AK152" s="141">
        <f t="shared" si="82"/>
        <v>0.48</v>
      </c>
      <c r="AL152" s="142">
        <f t="shared" si="68"/>
        <v>0.996999999999999</v>
      </c>
      <c r="AM152" s="142">
        <f t="shared" si="69"/>
        <v>0.455999999999999</v>
      </c>
      <c r="AN152" s="142">
        <f t="shared" si="70"/>
        <v>0.726499999999999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1.24</v>
      </c>
      <c r="AP152" s="120"/>
      <c r="AQ152" s="156">
        <f t="shared" si="71"/>
        <v>5.40516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0.5814</v>
      </c>
      <c r="AV152" s="158">
        <f>IF(AND(AE152&gt;3.5,AF152&gt;3.5),LOOKUP(Sheet1!V152,Sheet2!A$3:A$24,Sheet2!W$3:W$24),LOOKUP(V152,Sheet2!A$3:A$24,Sheet2!V$3:V$24))*G152</f>
        <v>0.73226380111467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2.72306723011777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0.687960000000006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20.478</v>
      </c>
      <c r="BC152" s="161">
        <f t="shared" si="72"/>
        <v>21.652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5.40516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5.40516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3.574</v>
      </c>
      <c r="BV152" s="52">
        <f t="shared" si="79"/>
        <v>2.097</v>
      </c>
      <c r="BW152" s="32">
        <f t="shared" si="80"/>
        <v>0</v>
      </c>
    </row>
    <row r="153" spans="1:75">
      <c r="A153" s="115" t="s">
        <v>151</v>
      </c>
      <c r="B153" s="32">
        <v>13.417</v>
      </c>
      <c r="D153" s="103">
        <f t="shared" si="87"/>
        <v>12.937</v>
      </c>
      <c r="E153" s="103">
        <v>13.417</v>
      </c>
      <c r="F153" s="103">
        <v>12.791</v>
      </c>
      <c r="G153" s="32">
        <v>0</v>
      </c>
      <c r="H153" s="32">
        <v>0.3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0.48</v>
      </c>
      <c r="AK153" s="141">
        <f t="shared" si="82"/>
        <v>0.48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0.96</v>
      </c>
      <c r="BV153" s="52">
        <f t="shared" si="79"/>
        <v>0.48</v>
      </c>
      <c r="BW153" s="32">
        <f t="shared" si="80"/>
        <v>0</v>
      </c>
    </row>
    <row r="154" spans="1:75">
      <c r="A154" s="115" t="s">
        <v>166</v>
      </c>
      <c r="B154" s="32">
        <v>12.964</v>
      </c>
      <c r="D154" s="103">
        <f t="shared" si="87"/>
        <v>12.484</v>
      </c>
      <c r="E154" s="103">
        <v>12.964</v>
      </c>
      <c r="F154" s="103">
        <v>12.123</v>
      </c>
      <c r="G154" s="32">
        <v>6</v>
      </c>
      <c r="H154" s="32">
        <v>0.3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 t="str">
        <f t="shared" si="63"/>
        <v>A</v>
      </c>
      <c r="T154" s="118">
        <v>0</v>
      </c>
      <c r="V154" s="141">
        <f t="shared" si="61"/>
        <v>0.3</v>
      </c>
      <c r="W154" s="142">
        <f t="shared" si="64"/>
        <v>12.484</v>
      </c>
      <c r="X154" s="142">
        <f t="shared" si="83"/>
        <v>12.964</v>
      </c>
      <c r="Y154" s="142">
        <f t="shared" si="84"/>
        <v>12.123</v>
      </c>
      <c r="Z154" s="142">
        <f>Y154+LOOKUP(V154,Sheet2!A$3:A$24,Sheet2!J$3:J$24)</f>
        <v>12.463</v>
      </c>
      <c r="AA154" s="142">
        <f t="shared" si="65"/>
        <v>12.242</v>
      </c>
      <c r="AB154" s="142">
        <f t="shared" si="85"/>
        <v>12.722</v>
      </c>
      <c r="AC154" s="142">
        <f t="shared" si="86"/>
        <v>12.092</v>
      </c>
      <c r="AD154" s="142">
        <f>AC154+LOOKUP(V154,Sheet2!A$3:A$24,Sheet2!J$3:J$24)</f>
        <v>12.432</v>
      </c>
      <c r="AE154" s="142">
        <f t="shared" si="66"/>
        <v>0.501000000000001</v>
      </c>
      <c r="AF154" s="142">
        <f t="shared" si="67"/>
        <v>0.289999999999999</v>
      </c>
      <c r="AG154" s="141">
        <f>LOOKUP(V154,Sheet2!A$3:A$24,Sheet2!K$3:K$24)</f>
        <v>0.5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0.31</v>
      </c>
      <c r="AI154" s="141">
        <f>LOOKUP(R154,Sheet3!A$2:A$7,Sheet3!D$2:D$7)</f>
        <v>0</v>
      </c>
      <c r="AJ154" s="141">
        <f t="shared" si="81"/>
        <v>0.48</v>
      </c>
      <c r="AK154" s="141">
        <f t="shared" si="82"/>
        <v>0.48</v>
      </c>
      <c r="AL154" s="142">
        <f t="shared" si="68"/>
        <v>0.671000000000001</v>
      </c>
      <c r="AM154" s="142">
        <f t="shared" si="69"/>
        <v>0.46</v>
      </c>
      <c r="AN154" s="142">
        <f t="shared" si="70"/>
        <v>0.565500000000001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1.24</v>
      </c>
      <c r="AP154" s="120"/>
      <c r="AQ154" s="156">
        <f t="shared" si="71"/>
        <v>4.20732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0.5814</v>
      </c>
      <c r="AV154" s="158">
        <f>IF(AND(AE154&gt;3.5,AF154&gt;3.5),LOOKUP(Sheet1!V154,Sheet2!A$3:A$24,Sheet2!W$3:W$24),LOOKUP(V154,Sheet2!A$3:A$24,Sheet2!V$3:V$24))*G154</f>
        <v>0.73226380111467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3.05090723011777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18.546</v>
      </c>
      <c r="BC154" s="161">
        <f t="shared" si="72"/>
        <v>20.364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4.20732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4.20732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2.922</v>
      </c>
      <c r="BV154" s="52">
        <f t="shared" si="79"/>
        <v>1.771</v>
      </c>
      <c r="BW154" s="32">
        <f t="shared" si="80"/>
        <v>0</v>
      </c>
    </row>
    <row r="155" spans="1:75">
      <c r="A155" s="115" t="s">
        <v>167</v>
      </c>
      <c r="B155" s="32">
        <v>12.722</v>
      </c>
      <c r="D155" s="103">
        <f t="shared" si="87"/>
        <v>12.242</v>
      </c>
      <c r="E155" s="103">
        <v>12.722</v>
      </c>
      <c r="F155" s="103">
        <v>12.092</v>
      </c>
      <c r="G155" s="32">
        <v>0</v>
      </c>
      <c r="H155" s="32">
        <v>0.3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0.48</v>
      </c>
      <c r="AK155" s="141">
        <f t="shared" si="82"/>
        <v>0.48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0.96</v>
      </c>
      <c r="BV155" s="52">
        <f t="shared" si="79"/>
        <v>0.48</v>
      </c>
      <c r="BW155" s="32">
        <f t="shared" si="80"/>
        <v>0</v>
      </c>
    </row>
    <row r="156" spans="1:75">
      <c r="A156" s="115" t="s">
        <v>167</v>
      </c>
      <c r="B156" s="32">
        <v>12.722</v>
      </c>
      <c r="D156" s="103">
        <f t="shared" si="87"/>
        <v>12.242</v>
      </c>
      <c r="E156" s="103">
        <v>12.722</v>
      </c>
      <c r="F156" s="103">
        <v>11.993</v>
      </c>
      <c r="G156" s="32">
        <v>9</v>
      </c>
      <c r="H156" s="32">
        <v>0.3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 t="str">
        <f t="shared" si="63"/>
        <v>A</v>
      </c>
      <c r="T156" s="118">
        <v>0</v>
      </c>
      <c r="V156" s="141">
        <f t="shared" si="61"/>
        <v>0.3</v>
      </c>
      <c r="W156" s="142">
        <f t="shared" si="64"/>
        <v>12.242</v>
      </c>
      <c r="X156" s="142">
        <f t="shared" si="83"/>
        <v>12.722</v>
      </c>
      <c r="Y156" s="142">
        <f t="shared" si="84"/>
        <v>11.993</v>
      </c>
      <c r="Z156" s="142">
        <f>Y156+LOOKUP(V156,Sheet2!A$3:A$24,Sheet2!J$3:J$24)</f>
        <v>12.333</v>
      </c>
      <c r="AA156" s="142">
        <f t="shared" si="65"/>
        <v>12.096</v>
      </c>
      <c r="AB156" s="142">
        <f t="shared" si="85"/>
        <v>12.576</v>
      </c>
      <c r="AC156" s="142">
        <f t="shared" si="86"/>
        <v>11.946</v>
      </c>
      <c r="AD156" s="142">
        <f>AC156+LOOKUP(V156,Sheet2!A$3:A$24,Sheet2!J$3:J$24)</f>
        <v>12.286</v>
      </c>
      <c r="AE156" s="142">
        <f t="shared" si="66"/>
        <v>0.388999999999999</v>
      </c>
      <c r="AF156" s="142">
        <f t="shared" si="67"/>
        <v>0.290000000000001</v>
      </c>
      <c r="AG156" s="141">
        <f>LOOKUP(V156,Sheet2!A$3:A$24,Sheet2!K$3:K$24)</f>
        <v>0.5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0.31</v>
      </c>
      <c r="AI156" s="141">
        <f>LOOKUP(R156,Sheet3!A$2:A$7,Sheet3!D$2:D$7)</f>
        <v>0</v>
      </c>
      <c r="AJ156" s="141">
        <f t="shared" si="81"/>
        <v>0.48</v>
      </c>
      <c r="AK156" s="141">
        <f t="shared" si="82"/>
        <v>0.48</v>
      </c>
      <c r="AL156" s="142">
        <f t="shared" si="68"/>
        <v>0.559000000000001</v>
      </c>
      <c r="AM156" s="142">
        <f t="shared" si="69"/>
        <v>0.46</v>
      </c>
      <c r="AN156" s="142">
        <f t="shared" si="70"/>
        <v>0.509500000000001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1.24</v>
      </c>
      <c r="AP156" s="120"/>
      <c r="AQ156" s="156">
        <f t="shared" si="71"/>
        <v>5.68602000000001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0.8721</v>
      </c>
      <c r="AV156" s="158">
        <f>IF(AND(AE156&gt;3.5,AF156&gt;3.5),LOOKUP(Sheet1!V156,Sheet2!A$3:A$24,Sheet2!W$3:W$24),LOOKUP(V156,Sheet2!A$3:A$24,Sheet2!V$3:V$24))*G156</f>
        <v>1.098395701672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4.73764084517667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26.811</v>
      </c>
      <c r="BC156" s="161">
        <f t="shared" si="72"/>
        <v>29.874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5.68602000000001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5.68602000000001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2.698</v>
      </c>
      <c r="BV156" s="52">
        <f t="shared" si="79"/>
        <v>1.659</v>
      </c>
      <c r="BW156" s="32">
        <f t="shared" si="80"/>
        <v>0</v>
      </c>
    </row>
    <row r="157" spans="1:75">
      <c r="A157" s="115" t="s">
        <v>168</v>
      </c>
      <c r="B157" s="32">
        <v>12.576</v>
      </c>
      <c r="D157" s="103">
        <f t="shared" si="87"/>
        <v>12.096</v>
      </c>
      <c r="E157" s="103">
        <v>12.576</v>
      </c>
      <c r="F157" s="103">
        <v>11.946</v>
      </c>
      <c r="G157" s="32">
        <v>6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 t="str">
        <f t="shared" si="63"/>
        <v>无</v>
      </c>
      <c r="T157" s="118">
        <v>0</v>
      </c>
      <c r="V157" s="141">
        <f t="shared" si="61"/>
        <v>0.3</v>
      </c>
      <c r="W157" s="142">
        <f t="shared" si="64"/>
        <v>12.096</v>
      </c>
      <c r="X157" s="142">
        <f t="shared" si="83"/>
        <v>12.576</v>
      </c>
      <c r="Y157" s="142">
        <f t="shared" si="84"/>
        <v>11.946</v>
      </c>
      <c r="Z157" s="142">
        <f>Y157+LOOKUP(V157,Sheet2!A$3:A$24,Sheet2!J$3:J$24)</f>
        <v>12.286</v>
      </c>
      <c r="AA157" s="142">
        <f t="shared" si="65"/>
        <v>12.076</v>
      </c>
      <c r="AB157" s="142">
        <f t="shared" si="85"/>
        <v>12.556</v>
      </c>
      <c r="AC157" s="142">
        <f t="shared" si="86"/>
        <v>11.917</v>
      </c>
      <c r="AD157" s="142">
        <f>AC157+LOOKUP(V157,Sheet2!A$3:A$24,Sheet2!J$3:J$24)</f>
        <v>12.257</v>
      </c>
      <c r="AE157" s="142">
        <f t="shared" si="66"/>
        <v>0.290000000000001</v>
      </c>
      <c r="AF157" s="142">
        <f t="shared" si="67"/>
        <v>0.298999999999999</v>
      </c>
      <c r="AG157" s="141">
        <f>LOOKUP(V157,Sheet2!A$3:A$24,Sheet2!K$3:K$24)</f>
        <v>0.5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0.31</v>
      </c>
      <c r="AI157" s="141">
        <f>LOOKUP(R157,Sheet3!A$2:A$7,Sheet3!D$2:D$7)</f>
        <v>0</v>
      </c>
      <c r="AJ157" s="141">
        <f t="shared" si="81"/>
        <v>0.48</v>
      </c>
      <c r="AK157" s="141">
        <f t="shared" si="82"/>
        <v>0.48</v>
      </c>
      <c r="AL157" s="142">
        <f t="shared" si="68"/>
        <v>0.46</v>
      </c>
      <c r="AM157" s="142">
        <f t="shared" si="69"/>
        <v>0.469000000000001</v>
      </c>
      <c r="AN157" s="142">
        <f t="shared" si="70"/>
        <v>0.464500000000001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0.98</v>
      </c>
      <c r="AP157" s="120"/>
      <c r="AQ157" s="156">
        <f t="shared" si="71"/>
        <v>2.73126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0.5814</v>
      </c>
      <c r="AV157" s="158">
        <f>IF(AND(AE157&gt;3.5,AF157&gt;3.5),LOOKUP(Sheet1!V157,Sheet2!A$3:A$24,Sheet2!W$3:W$24),LOOKUP(V157,Sheet2!A$3:A$24,Sheet2!V$3:V$24))*G157</f>
        <v>0.73226380111467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2.56232723011777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2.73126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2.73126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2.388</v>
      </c>
      <c r="BV157" s="52">
        <f t="shared" si="79"/>
        <v>1.439</v>
      </c>
      <c r="BW157" s="32">
        <f t="shared" si="80"/>
        <v>0</v>
      </c>
    </row>
    <row r="158" spans="1:75">
      <c r="A158" s="115" t="s">
        <v>169</v>
      </c>
      <c r="B158" s="32">
        <v>12.556</v>
      </c>
      <c r="D158" s="103">
        <f t="shared" si="87"/>
        <v>12.076</v>
      </c>
      <c r="E158" s="103">
        <v>12.556</v>
      </c>
      <c r="F158" s="103">
        <v>11.917</v>
      </c>
      <c r="G158" s="32">
        <v>0</v>
      </c>
      <c r="H158" s="32">
        <v>0.3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0.48</v>
      </c>
      <c r="AK158" s="141">
        <f t="shared" si="82"/>
        <v>0.48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0.96</v>
      </c>
      <c r="BV158" s="52">
        <f t="shared" si="79"/>
        <v>0.48</v>
      </c>
      <c r="BW158" s="32">
        <f t="shared" si="80"/>
        <v>0</v>
      </c>
    </row>
    <row r="159" spans="1:75">
      <c r="A159" s="115" t="s">
        <v>170</v>
      </c>
      <c r="B159" s="32">
        <v>12.994</v>
      </c>
      <c r="D159" s="103">
        <f t="shared" si="87"/>
        <v>12.514</v>
      </c>
      <c r="E159" s="103">
        <v>12.994</v>
      </c>
      <c r="F159" s="103">
        <v>12.338</v>
      </c>
      <c r="G159" s="32">
        <v>12</v>
      </c>
      <c r="H159" s="32">
        <v>0.3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 t="str">
        <f t="shared" si="63"/>
        <v>无</v>
      </c>
      <c r="T159" s="118">
        <v>0</v>
      </c>
      <c r="V159" s="141">
        <f t="shared" si="61"/>
        <v>0.3</v>
      </c>
      <c r="W159" s="142">
        <f t="shared" si="64"/>
        <v>12.514</v>
      </c>
      <c r="X159" s="142">
        <f t="shared" si="83"/>
        <v>12.994</v>
      </c>
      <c r="Y159" s="142">
        <f t="shared" si="84"/>
        <v>12.338</v>
      </c>
      <c r="Z159" s="142">
        <f>Y159+LOOKUP(V159,Sheet2!A$3:A$24,Sheet2!J$3:J$24)</f>
        <v>12.678</v>
      </c>
      <c r="AA159" s="142">
        <f t="shared" si="65"/>
        <v>12.429</v>
      </c>
      <c r="AB159" s="142">
        <f t="shared" si="85"/>
        <v>12.909</v>
      </c>
      <c r="AC159" s="142">
        <f t="shared" si="86"/>
        <v>12.279</v>
      </c>
      <c r="AD159" s="142">
        <f>AC159+LOOKUP(V159,Sheet2!A$3:A$24,Sheet2!J$3:J$24)</f>
        <v>12.619</v>
      </c>
      <c r="AE159" s="142">
        <f t="shared" si="66"/>
        <v>0.316000000000001</v>
      </c>
      <c r="AF159" s="142">
        <f t="shared" si="67"/>
        <v>0.290000000000001</v>
      </c>
      <c r="AG159" s="141">
        <f>LOOKUP(V159,Sheet2!A$3:A$24,Sheet2!K$3:K$24)</f>
        <v>0.5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0.31</v>
      </c>
      <c r="AI159" s="141">
        <f>LOOKUP(R159,Sheet3!A$2:A$7,Sheet3!D$2:D$7)</f>
        <v>0</v>
      </c>
      <c r="AJ159" s="141">
        <f t="shared" si="81"/>
        <v>0.48</v>
      </c>
      <c r="AK159" s="141">
        <f t="shared" si="82"/>
        <v>0.48</v>
      </c>
      <c r="AL159" s="142">
        <f t="shared" si="68"/>
        <v>0.486</v>
      </c>
      <c r="AM159" s="142">
        <f t="shared" si="69"/>
        <v>0.46</v>
      </c>
      <c r="AN159" s="142">
        <f t="shared" si="70"/>
        <v>0.473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0.98</v>
      </c>
      <c r="AP159" s="120"/>
      <c r="AQ159" s="156">
        <f t="shared" si="71"/>
        <v>5.56248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1.1628</v>
      </c>
      <c r="AV159" s="158">
        <f>IF(AND(AE159&gt;3.5,AF159&gt;3.5),LOOKUP(Sheet1!V159,Sheet2!A$3:A$24,Sheet2!W$3:W$24),LOOKUP(V159,Sheet2!A$3:A$24,Sheet2!V$3:V$24))*G159</f>
        <v>1.46452760222934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4.98125446023557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5.56248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5.56248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2.422</v>
      </c>
      <c r="BV159" s="52">
        <f t="shared" si="79"/>
        <v>1.456</v>
      </c>
      <c r="BW159" s="32">
        <f t="shared" si="80"/>
        <v>0</v>
      </c>
    </row>
    <row r="160" spans="1:75">
      <c r="A160" s="115" t="s">
        <v>171</v>
      </c>
      <c r="B160" s="32">
        <v>12.909</v>
      </c>
      <c r="D160" s="103">
        <f t="shared" si="87"/>
        <v>12.429</v>
      </c>
      <c r="E160" s="103">
        <v>12.909</v>
      </c>
      <c r="F160" s="103">
        <v>12.279</v>
      </c>
      <c r="G160" s="32">
        <v>0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0.48</v>
      </c>
      <c r="AK160" s="141">
        <f t="shared" si="82"/>
        <v>0.48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0.96</v>
      </c>
      <c r="BV160" s="52">
        <f t="shared" si="79"/>
        <v>0.48</v>
      </c>
      <c r="BW160" s="32">
        <f t="shared" si="80"/>
        <v>0</v>
      </c>
    </row>
    <row r="161" spans="1:75">
      <c r="A161" s="115" t="s">
        <v>171</v>
      </c>
      <c r="B161" s="32">
        <v>12.909</v>
      </c>
      <c r="D161" s="103">
        <f t="shared" si="87"/>
        <v>12.429</v>
      </c>
      <c r="E161" s="103">
        <v>12.909</v>
      </c>
      <c r="F161" s="103">
        <v>11.822</v>
      </c>
      <c r="G161" s="32">
        <v>6</v>
      </c>
      <c r="H161" s="32">
        <v>0.3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 t="str">
        <f t="shared" si="63"/>
        <v>A</v>
      </c>
      <c r="T161" s="118">
        <v>0</v>
      </c>
      <c r="V161" s="141">
        <f t="shared" si="61"/>
        <v>0.3</v>
      </c>
      <c r="W161" s="142">
        <f t="shared" si="64"/>
        <v>12.429</v>
      </c>
      <c r="X161" s="142">
        <f t="shared" si="83"/>
        <v>12.909</v>
      </c>
      <c r="Y161" s="142">
        <f t="shared" si="84"/>
        <v>11.822</v>
      </c>
      <c r="Z161" s="142">
        <f>Y161+LOOKUP(V161,Sheet2!A$3:A$24,Sheet2!J$3:J$24)</f>
        <v>12.162</v>
      </c>
      <c r="AA161" s="142">
        <f t="shared" si="65"/>
        <v>11.944</v>
      </c>
      <c r="AB161" s="142">
        <f t="shared" si="85"/>
        <v>12.424</v>
      </c>
      <c r="AC161" s="142">
        <f t="shared" si="86"/>
        <v>11.794</v>
      </c>
      <c r="AD161" s="142">
        <f>AC161+LOOKUP(V161,Sheet2!A$3:A$24,Sheet2!J$3:J$24)</f>
        <v>12.134</v>
      </c>
      <c r="AE161" s="142">
        <f t="shared" si="66"/>
        <v>0.747000000000002</v>
      </c>
      <c r="AF161" s="142">
        <f t="shared" si="67"/>
        <v>0.289999999999999</v>
      </c>
      <c r="AG161" s="141">
        <f>LOOKUP(V161,Sheet2!A$3:A$24,Sheet2!K$3:K$24)</f>
        <v>0.5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0.31</v>
      </c>
      <c r="AI161" s="141">
        <f>LOOKUP(R161,Sheet3!A$2:A$7,Sheet3!D$2:D$7)</f>
        <v>0</v>
      </c>
      <c r="AJ161" s="141">
        <f t="shared" si="81"/>
        <v>0.48</v>
      </c>
      <c r="AK161" s="141">
        <f t="shared" si="82"/>
        <v>0.48</v>
      </c>
      <c r="AL161" s="142">
        <f t="shared" si="68"/>
        <v>0.917000000000001</v>
      </c>
      <c r="AM161" s="142">
        <f t="shared" si="69"/>
        <v>0.46</v>
      </c>
      <c r="AN161" s="142">
        <f t="shared" si="70"/>
        <v>0.688500000000001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1.24</v>
      </c>
      <c r="AP161" s="120"/>
      <c r="AQ161" s="156">
        <f t="shared" si="71"/>
        <v>5.12244000000001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0.5814</v>
      </c>
      <c r="AV161" s="158">
        <f>IF(AND(AE161&gt;3.5,AF161&gt;3.5),LOOKUP(Sheet1!V161,Sheet2!A$3:A$24,Sheet2!W$3:W$24),LOOKUP(V161,Sheet2!A$3:A$24,Sheet2!V$3:V$24))*G161</f>
        <v>0.73226380111467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2.81474723011778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0.313560000000012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20.022</v>
      </c>
      <c r="BC161" s="161">
        <f t="shared" si="72"/>
        <v>21.348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5.12244000000001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5.12244000000001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3.414</v>
      </c>
      <c r="BV161" s="52">
        <f t="shared" si="79"/>
        <v>2.017</v>
      </c>
      <c r="BW161" s="32">
        <f t="shared" si="80"/>
        <v>0</v>
      </c>
    </row>
    <row r="162" spans="1:75">
      <c r="A162" s="115" t="s">
        <v>172</v>
      </c>
      <c r="B162" s="32">
        <v>12.424</v>
      </c>
      <c r="D162" s="103">
        <f t="shared" si="87"/>
        <v>11.944</v>
      </c>
      <c r="E162" s="103">
        <v>12.424</v>
      </c>
      <c r="F162" s="103">
        <v>11.794</v>
      </c>
      <c r="G162" s="32">
        <v>0</v>
      </c>
      <c r="H162" s="32">
        <v>0.3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0.48</v>
      </c>
      <c r="AK162" s="141">
        <f t="shared" si="82"/>
        <v>0.48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0.96</v>
      </c>
      <c r="BV162" s="52">
        <f t="shared" si="79"/>
        <v>0.48</v>
      </c>
      <c r="BW162" s="32">
        <f t="shared" si="80"/>
        <v>0</v>
      </c>
    </row>
    <row r="163" spans="1:75">
      <c r="A163" s="115" t="s">
        <v>172</v>
      </c>
      <c r="B163" s="32">
        <v>12.424</v>
      </c>
      <c r="D163" s="103">
        <f t="shared" si="87"/>
        <v>11.944</v>
      </c>
      <c r="E163" s="103">
        <v>12.424</v>
      </c>
      <c r="F163" s="103">
        <v>11.56</v>
      </c>
      <c r="G163" s="32">
        <v>5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 t="str">
        <f t="shared" si="63"/>
        <v>A</v>
      </c>
      <c r="T163" s="118">
        <v>0</v>
      </c>
      <c r="V163" s="141">
        <f t="shared" si="61"/>
        <v>0.3</v>
      </c>
      <c r="W163" s="142">
        <f t="shared" si="64"/>
        <v>11.944</v>
      </c>
      <c r="X163" s="142">
        <f t="shared" si="83"/>
        <v>12.424</v>
      </c>
      <c r="Y163" s="142">
        <f t="shared" si="84"/>
        <v>11.56</v>
      </c>
      <c r="Z163" s="142">
        <f>Y163+LOOKUP(V163,Sheet2!A$3:A$24,Sheet2!J$3:J$24)</f>
        <v>11.9</v>
      </c>
      <c r="AA163" s="142">
        <f t="shared" si="65"/>
        <v>11.684</v>
      </c>
      <c r="AB163" s="142">
        <f t="shared" si="85"/>
        <v>12.164</v>
      </c>
      <c r="AC163" s="142">
        <f t="shared" si="86"/>
        <v>11.534</v>
      </c>
      <c r="AD163" s="142">
        <f>AC163+LOOKUP(V163,Sheet2!A$3:A$24,Sheet2!J$3:J$24)</f>
        <v>11.874</v>
      </c>
      <c r="AE163" s="142">
        <f t="shared" si="66"/>
        <v>0.523999999999999</v>
      </c>
      <c r="AF163" s="142">
        <f t="shared" si="67"/>
        <v>0.289999999999999</v>
      </c>
      <c r="AG163" s="141">
        <f>LOOKUP(V163,Sheet2!A$3:A$24,Sheet2!K$3:K$24)</f>
        <v>0.5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0.31</v>
      </c>
      <c r="AI163" s="141">
        <f>LOOKUP(R163,Sheet3!A$2:A$7,Sheet3!D$2:D$7)</f>
        <v>0</v>
      </c>
      <c r="AJ163" s="141">
        <f t="shared" si="81"/>
        <v>0.48</v>
      </c>
      <c r="AK163" s="141">
        <f t="shared" si="82"/>
        <v>0.48</v>
      </c>
      <c r="AL163" s="142">
        <f t="shared" si="68"/>
        <v>0.694</v>
      </c>
      <c r="AM163" s="142">
        <f t="shared" si="69"/>
        <v>0.459999999999999</v>
      </c>
      <c r="AN163" s="142">
        <f t="shared" si="70"/>
        <v>0.577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1.24</v>
      </c>
      <c r="AP163" s="120"/>
      <c r="AQ163" s="156">
        <f t="shared" si="71"/>
        <v>3.5774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0.4845</v>
      </c>
      <c r="AV163" s="158">
        <f>IF(AND(AE163&gt;3.5,AF163&gt;3.5),LOOKUP(Sheet1!V163,Sheet2!A$3:A$24,Sheet2!W$3:W$24),LOOKUP(V163,Sheet2!A$3:A$24,Sheet2!V$3:V$24))*G163</f>
        <v>0.610219834262225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2.52402269176481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15.57</v>
      </c>
      <c r="BC163" s="161">
        <f t="shared" si="72"/>
        <v>17.0466666666667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3.5774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3.5774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2.968</v>
      </c>
      <c r="BV163" s="52">
        <f t="shared" si="79"/>
        <v>1.794</v>
      </c>
      <c r="BW163" s="32">
        <f t="shared" si="80"/>
        <v>0</v>
      </c>
    </row>
    <row r="164" spans="1:75">
      <c r="A164" s="115" t="s">
        <v>173</v>
      </c>
      <c r="B164" s="32">
        <v>12.164</v>
      </c>
      <c r="D164" s="103">
        <f t="shared" si="87"/>
        <v>11.684</v>
      </c>
      <c r="E164" s="103">
        <v>12.164</v>
      </c>
      <c r="F164" s="103">
        <v>11.534</v>
      </c>
      <c r="G164" s="32">
        <v>0</v>
      </c>
      <c r="H164" s="32">
        <v>0.3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0.48</v>
      </c>
      <c r="AK164" s="141">
        <f t="shared" si="82"/>
        <v>0.48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0.96</v>
      </c>
      <c r="BV164" s="52">
        <f t="shared" si="79"/>
        <v>0.48</v>
      </c>
      <c r="BW164" s="32">
        <f t="shared" si="80"/>
        <v>0</v>
      </c>
    </row>
    <row r="165" spans="1:75">
      <c r="A165" s="115" t="s">
        <v>174</v>
      </c>
      <c r="B165" s="32">
        <v>14.453</v>
      </c>
      <c r="D165" s="103">
        <f t="shared" si="87"/>
        <v>13.973</v>
      </c>
      <c r="E165" s="103">
        <v>14.453</v>
      </c>
      <c r="F165" s="103">
        <v>13.585</v>
      </c>
      <c r="G165" s="32">
        <v>7</v>
      </c>
      <c r="H165" s="32">
        <v>0.3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 t="str">
        <f t="shared" si="63"/>
        <v>A</v>
      </c>
      <c r="T165" s="118">
        <v>0</v>
      </c>
      <c r="V165" s="141">
        <f t="shared" si="61"/>
        <v>0.3</v>
      </c>
      <c r="W165" s="142">
        <f t="shared" si="64"/>
        <v>13.973</v>
      </c>
      <c r="X165" s="142">
        <f t="shared" si="83"/>
        <v>14.453</v>
      </c>
      <c r="Y165" s="142">
        <f t="shared" si="84"/>
        <v>13.585</v>
      </c>
      <c r="Z165" s="142">
        <f>Y165+LOOKUP(V165,Sheet2!A$3:A$24,Sheet2!J$3:J$24)</f>
        <v>13.925</v>
      </c>
      <c r="AA165" s="142">
        <f t="shared" si="65"/>
        <v>13.7</v>
      </c>
      <c r="AB165" s="142">
        <f t="shared" si="85"/>
        <v>14.18</v>
      </c>
      <c r="AC165" s="142">
        <f t="shared" si="86"/>
        <v>13.55</v>
      </c>
      <c r="AD165" s="142">
        <f>AC165+LOOKUP(V165,Sheet2!A$3:A$24,Sheet2!J$3:J$24)</f>
        <v>13.89</v>
      </c>
      <c r="AE165" s="142">
        <f t="shared" si="66"/>
        <v>0.527999999999999</v>
      </c>
      <c r="AF165" s="142">
        <f t="shared" si="67"/>
        <v>0.289999999999999</v>
      </c>
      <c r="AG165" s="141">
        <f>LOOKUP(V165,Sheet2!A$3:A$24,Sheet2!K$3:K$24)</f>
        <v>0.5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0.31</v>
      </c>
      <c r="AI165" s="141">
        <f>LOOKUP(R165,Sheet3!A$2:A$7,Sheet3!D$2:D$7)</f>
        <v>0</v>
      </c>
      <c r="AJ165" s="141">
        <f t="shared" si="81"/>
        <v>0.48</v>
      </c>
      <c r="AK165" s="141">
        <f t="shared" si="82"/>
        <v>0.48</v>
      </c>
      <c r="AL165" s="142">
        <f t="shared" si="68"/>
        <v>0.698</v>
      </c>
      <c r="AM165" s="142">
        <f t="shared" si="69"/>
        <v>0.459999999999999</v>
      </c>
      <c r="AN165" s="142">
        <f t="shared" si="70"/>
        <v>0.578999999999999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1.24</v>
      </c>
      <c r="AP165" s="120"/>
      <c r="AQ165" s="156">
        <f t="shared" si="71"/>
        <v>5.02571999999999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0.6783</v>
      </c>
      <c r="AV165" s="158">
        <f>IF(AND(AE165&gt;3.5,AF165&gt;3.5),LOOKUP(Sheet1!V165,Sheet2!A$3:A$24,Sheet2!W$3:W$24),LOOKUP(V165,Sheet2!A$3:A$24,Sheet2!V$3:V$24))*G165</f>
        <v>0.854307767967115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3.52915176847073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21.826</v>
      </c>
      <c r="BC165" s="161">
        <f t="shared" si="72"/>
        <v>23.884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5.02571999999999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5.02571999999999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2.976</v>
      </c>
      <c r="BV165" s="52">
        <f t="shared" si="79"/>
        <v>1.798</v>
      </c>
      <c r="BW165" s="32">
        <f t="shared" si="80"/>
        <v>0</v>
      </c>
    </row>
    <row r="166" spans="1:75">
      <c r="A166" s="115" t="s">
        <v>175</v>
      </c>
      <c r="B166" s="32">
        <v>14.18</v>
      </c>
      <c r="D166" s="103">
        <f t="shared" si="87"/>
        <v>13.7</v>
      </c>
      <c r="E166" s="103">
        <v>14.18</v>
      </c>
      <c r="F166" s="103">
        <v>13.55</v>
      </c>
      <c r="G166" s="32">
        <v>17</v>
      </c>
      <c r="H166" s="32">
        <v>0.3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 t="str">
        <f t="shared" si="63"/>
        <v>A</v>
      </c>
      <c r="T166" s="118">
        <v>0</v>
      </c>
      <c r="V166" s="141">
        <f t="shared" si="61"/>
        <v>0.3</v>
      </c>
      <c r="W166" s="142">
        <f t="shared" si="64"/>
        <v>13.7</v>
      </c>
      <c r="X166" s="142">
        <f t="shared" si="83"/>
        <v>14.18</v>
      </c>
      <c r="Y166" s="142">
        <f t="shared" si="84"/>
        <v>13.55</v>
      </c>
      <c r="Z166" s="142">
        <f>Y166+LOOKUP(V166,Sheet2!A$3:A$24,Sheet2!J$3:J$24)</f>
        <v>13.89</v>
      </c>
      <c r="AA166" s="142">
        <f t="shared" si="65"/>
        <v>14.342</v>
      </c>
      <c r="AB166" s="142">
        <f t="shared" si="85"/>
        <v>14.822</v>
      </c>
      <c r="AC166" s="142">
        <f t="shared" si="86"/>
        <v>13.467</v>
      </c>
      <c r="AD166" s="142">
        <f>AC166+LOOKUP(V166,Sheet2!A$3:A$24,Sheet2!J$3:J$24)</f>
        <v>13.807</v>
      </c>
      <c r="AE166" s="142">
        <f t="shared" si="66"/>
        <v>0.289999999999999</v>
      </c>
      <c r="AF166" s="142">
        <f t="shared" si="67"/>
        <v>1.015</v>
      </c>
      <c r="AG166" s="141">
        <f>LOOKUP(V166,Sheet2!A$3:A$24,Sheet2!K$3:K$24)</f>
        <v>0.5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0.31</v>
      </c>
      <c r="AI166" s="141">
        <f>LOOKUP(R166,Sheet3!A$2:A$7,Sheet3!D$2:D$7)</f>
        <v>0</v>
      </c>
      <c r="AJ166" s="141">
        <f t="shared" si="81"/>
        <v>0.48</v>
      </c>
      <c r="AK166" s="141">
        <f t="shared" si="82"/>
        <v>0.48</v>
      </c>
      <c r="AL166" s="142">
        <f t="shared" si="68"/>
        <v>0.459999999999999</v>
      </c>
      <c r="AM166" s="142">
        <f t="shared" si="69"/>
        <v>1.185</v>
      </c>
      <c r="AN166" s="142">
        <f t="shared" si="70"/>
        <v>0.822499999999999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1.24</v>
      </c>
      <c r="AP166" s="120"/>
      <c r="AQ166" s="156">
        <f t="shared" si="71"/>
        <v>17.3383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1.6473</v>
      </c>
      <c r="AV166" s="158">
        <f>IF(AND(AE166&gt;3.5,AF166&gt;3.5),LOOKUP(Sheet1!V166,Sheet2!A$3:A$24,Sheet2!W$3:W$24),LOOKUP(V166,Sheet2!A$3:A$24,Sheet2!V$3:V$24))*G166</f>
        <v>2.07474743649156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16.8596571520004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61.285</v>
      </c>
      <c r="BC166" s="161">
        <f t="shared" si="72"/>
        <v>63.5233333333333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17.3383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17.3383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3.95</v>
      </c>
      <c r="BV166" s="52">
        <f t="shared" si="79"/>
        <v>2.285</v>
      </c>
      <c r="BW166" s="32">
        <f t="shared" si="80"/>
        <v>0</v>
      </c>
    </row>
    <row r="167" spans="1:75">
      <c r="A167" s="115" t="s">
        <v>176</v>
      </c>
      <c r="B167" s="32">
        <v>14.822</v>
      </c>
      <c r="D167" s="103">
        <f t="shared" si="87"/>
        <v>14.342</v>
      </c>
      <c r="E167" s="103">
        <v>14.822</v>
      </c>
      <c r="F167" s="103">
        <v>13.467</v>
      </c>
      <c r="G167" s="32">
        <v>13</v>
      </c>
      <c r="H167" s="32">
        <v>0.3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 t="str">
        <f t="shared" si="63"/>
        <v>A</v>
      </c>
      <c r="T167" s="118">
        <v>0</v>
      </c>
      <c r="V167" s="141">
        <f t="shared" si="61"/>
        <v>0.3</v>
      </c>
      <c r="W167" s="142">
        <f t="shared" si="64"/>
        <v>14.342</v>
      </c>
      <c r="X167" s="142">
        <f t="shared" si="83"/>
        <v>14.822</v>
      </c>
      <c r="Y167" s="142">
        <f t="shared" si="84"/>
        <v>13.467</v>
      </c>
      <c r="Z167" s="142">
        <f>Y167+LOOKUP(V167,Sheet2!A$3:A$24,Sheet2!J$3:J$24)</f>
        <v>13.807</v>
      </c>
      <c r="AA167" s="142">
        <f t="shared" si="65"/>
        <v>14.042</v>
      </c>
      <c r="AB167" s="142">
        <f t="shared" si="85"/>
        <v>14.522</v>
      </c>
      <c r="AC167" s="142">
        <f t="shared" si="86"/>
        <v>13.402</v>
      </c>
      <c r="AD167" s="142">
        <f>AC167+LOOKUP(V167,Sheet2!A$3:A$24,Sheet2!J$3:J$24)</f>
        <v>13.742</v>
      </c>
      <c r="AE167" s="142">
        <f t="shared" si="66"/>
        <v>1.015</v>
      </c>
      <c r="AF167" s="142">
        <f t="shared" si="67"/>
        <v>0.780000000000001</v>
      </c>
      <c r="AG167" s="141">
        <f>LOOKUP(V167,Sheet2!A$3:A$24,Sheet2!K$3:K$24)</f>
        <v>0.5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0.31</v>
      </c>
      <c r="AI167" s="141">
        <f>LOOKUP(R167,Sheet3!A$2:A$7,Sheet3!D$2:D$7)</f>
        <v>0</v>
      </c>
      <c r="AJ167" s="141">
        <f t="shared" si="81"/>
        <v>0.48</v>
      </c>
      <c r="AK167" s="141">
        <f t="shared" si="82"/>
        <v>0.48</v>
      </c>
      <c r="AL167" s="142">
        <f t="shared" si="68"/>
        <v>1.185</v>
      </c>
      <c r="AM167" s="142">
        <f t="shared" si="69"/>
        <v>0.950000000000001</v>
      </c>
      <c r="AN167" s="142">
        <f t="shared" si="70"/>
        <v>1.0675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1.24</v>
      </c>
      <c r="AP167" s="120"/>
      <c r="AQ167" s="156">
        <f t="shared" si="71"/>
        <v>17.2081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1.2597</v>
      </c>
      <c r="AV167" s="158">
        <f>IF(AND(AE167&gt;3.5,AF167&gt;3.5),LOOKUP(Sheet1!V167,Sheet2!A$3:A$24,Sheet2!W$3:W$24),LOOKUP(V167,Sheet2!A$3:A$24,Sheet2!V$3:V$24))*G167</f>
        <v>1.58657156908178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12.8874789985885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1.02140518265514e-14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53.235</v>
      </c>
      <c r="BC167" s="161">
        <f t="shared" si="72"/>
        <v>52.8233333333333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17.2081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17.2081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3.95</v>
      </c>
      <c r="BV167" s="52">
        <f t="shared" si="79"/>
        <v>2.285</v>
      </c>
      <c r="BW167" s="32">
        <f t="shared" si="80"/>
        <v>0</v>
      </c>
    </row>
    <row r="168" spans="1:75">
      <c r="A168" s="115" t="s">
        <v>177</v>
      </c>
      <c r="B168" s="32">
        <v>14.522</v>
      </c>
      <c r="D168" s="103">
        <f t="shared" si="87"/>
        <v>14.042</v>
      </c>
      <c r="E168" s="103">
        <v>14.522</v>
      </c>
      <c r="F168" s="103">
        <v>13.402</v>
      </c>
      <c r="G168" s="32">
        <v>9</v>
      </c>
      <c r="H168" s="32">
        <v>0.3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 t="str">
        <f t="shared" si="63"/>
        <v>A</v>
      </c>
      <c r="T168" s="118">
        <v>0</v>
      </c>
      <c r="V168" s="141">
        <f t="shared" si="61"/>
        <v>0.3</v>
      </c>
      <c r="W168" s="142">
        <f t="shared" si="64"/>
        <v>14.042</v>
      </c>
      <c r="X168" s="142">
        <f t="shared" si="83"/>
        <v>14.522</v>
      </c>
      <c r="Y168" s="142">
        <f t="shared" si="84"/>
        <v>13.402</v>
      </c>
      <c r="Z168" s="142">
        <f>Y168+LOOKUP(V168,Sheet2!A$3:A$24,Sheet2!J$3:J$24)</f>
        <v>13.742</v>
      </c>
      <c r="AA168" s="142">
        <f t="shared" si="65"/>
        <v>13.775</v>
      </c>
      <c r="AB168" s="142">
        <f t="shared" si="85"/>
        <v>14.255</v>
      </c>
      <c r="AC168" s="142">
        <f t="shared" si="86"/>
        <v>13.356</v>
      </c>
      <c r="AD168" s="142">
        <f>AC168+LOOKUP(V168,Sheet2!A$3:A$24,Sheet2!J$3:J$24)</f>
        <v>13.696</v>
      </c>
      <c r="AE168" s="142">
        <f t="shared" si="66"/>
        <v>0.780000000000001</v>
      </c>
      <c r="AF168" s="142">
        <f t="shared" si="67"/>
        <v>0.559000000000001</v>
      </c>
      <c r="AG168" s="141">
        <f>LOOKUP(V168,Sheet2!A$3:A$24,Sheet2!K$3:K$24)</f>
        <v>0.5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0.31</v>
      </c>
      <c r="AI168" s="141">
        <f>LOOKUP(R168,Sheet3!A$2:A$7,Sheet3!D$2:D$7)</f>
        <v>0</v>
      </c>
      <c r="AJ168" s="141">
        <f t="shared" si="81"/>
        <v>0.48</v>
      </c>
      <c r="AK168" s="141">
        <f t="shared" si="82"/>
        <v>0.48</v>
      </c>
      <c r="AL168" s="142">
        <f t="shared" si="68"/>
        <v>0.950000000000001</v>
      </c>
      <c r="AM168" s="142">
        <f t="shared" si="69"/>
        <v>0.729000000000001</v>
      </c>
      <c r="AN168" s="142">
        <f t="shared" si="70"/>
        <v>0.839500000000001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1.24</v>
      </c>
      <c r="AP168" s="120"/>
      <c r="AQ168" s="156">
        <f t="shared" si="71"/>
        <v>9.36882000000001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0.8721</v>
      </c>
      <c r="AV168" s="158">
        <f>IF(AND(AE168&gt;3.5,AF168&gt;3.5),LOOKUP(Sheet1!V168,Sheet2!A$3:A$24,Sheet2!W$3:W$24),LOOKUP(V168,Sheet2!A$3:A$24,Sheet2!V$3:V$24))*G168</f>
        <v>1.098395701672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6.37762084517668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2.66453525910038e-15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32.751</v>
      </c>
      <c r="BC168" s="161">
        <f t="shared" si="72"/>
        <v>33.834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9.36882000000001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9.36882000000001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3.48</v>
      </c>
      <c r="BV168" s="52">
        <f t="shared" si="79"/>
        <v>2.05</v>
      </c>
      <c r="BW168" s="32">
        <f t="shared" si="80"/>
        <v>0</v>
      </c>
    </row>
    <row r="169" spans="1:75">
      <c r="A169" s="115" t="s">
        <v>178</v>
      </c>
      <c r="B169" s="32">
        <v>14.255</v>
      </c>
      <c r="D169" s="103">
        <f t="shared" si="87"/>
        <v>13.775</v>
      </c>
      <c r="E169" s="103">
        <v>14.255</v>
      </c>
      <c r="F169" s="103">
        <v>13.356</v>
      </c>
      <c r="G169" s="32">
        <v>0</v>
      </c>
      <c r="H169" s="32">
        <v>0.3</v>
      </c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0.48</v>
      </c>
      <c r="AK169" s="141">
        <f t="shared" si="82"/>
        <v>0.48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0.96</v>
      </c>
      <c r="BV169" s="52">
        <f t="shared" si="79"/>
        <v>0.48</v>
      </c>
      <c r="BW169" s="32">
        <f t="shared" si="80"/>
        <v>0</v>
      </c>
    </row>
    <row r="170" spans="1:75">
      <c r="A170" s="115" t="s">
        <v>178</v>
      </c>
      <c r="B170" s="32">
        <v>14.255</v>
      </c>
      <c r="D170" s="103">
        <f t="shared" si="87"/>
        <v>13.775</v>
      </c>
      <c r="E170" s="103">
        <v>14.255</v>
      </c>
      <c r="F170" s="103">
        <v>12.493</v>
      </c>
      <c r="G170" s="32">
        <v>8</v>
      </c>
      <c r="H170" s="32">
        <v>0.3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 t="str">
        <f t="shared" si="63"/>
        <v>A</v>
      </c>
      <c r="T170" s="118">
        <v>0</v>
      </c>
      <c r="V170" s="141">
        <f t="shared" si="61"/>
        <v>0.3</v>
      </c>
      <c r="W170" s="142">
        <f t="shared" si="64"/>
        <v>13.775</v>
      </c>
      <c r="X170" s="142">
        <f t="shared" si="83"/>
        <v>14.255</v>
      </c>
      <c r="Y170" s="142">
        <f t="shared" si="84"/>
        <v>12.493</v>
      </c>
      <c r="Z170" s="142">
        <f>Y170+LOOKUP(V170,Sheet2!A$3:A$24,Sheet2!J$3:J$24)</f>
        <v>12.833</v>
      </c>
      <c r="AA170" s="142">
        <f t="shared" si="65"/>
        <v>13.504</v>
      </c>
      <c r="AB170" s="142">
        <f t="shared" si="85"/>
        <v>13.984</v>
      </c>
      <c r="AC170" s="142">
        <f t="shared" si="86"/>
        <v>12.453</v>
      </c>
      <c r="AD170" s="142">
        <f>AC170+LOOKUP(V170,Sheet2!A$3:A$24,Sheet2!J$3:J$24)</f>
        <v>12.793</v>
      </c>
      <c r="AE170" s="142">
        <f t="shared" si="66"/>
        <v>1.422</v>
      </c>
      <c r="AF170" s="142">
        <f t="shared" si="67"/>
        <v>1.191</v>
      </c>
      <c r="AG170" s="141">
        <f>LOOKUP(V170,Sheet2!A$3:A$24,Sheet2!K$3:K$24)</f>
        <v>0.5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0.31</v>
      </c>
      <c r="AI170" s="141">
        <f>LOOKUP(R170,Sheet3!A$2:A$7,Sheet3!D$2:D$7)</f>
        <v>0</v>
      </c>
      <c r="AJ170" s="141">
        <f t="shared" si="81"/>
        <v>0.48</v>
      </c>
      <c r="AK170" s="141">
        <f t="shared" si="82"/>
        <v>0.48</v>
      </c>
      <c r="AL170" s="142">
        <f t="shared" si="68"/>
        <v>1.592</v>
      </c>
      <c r="AM170" s="142">
        <f t="shared" si="69"/>
        <v>1.361</v>
      </c>
      <c r="AN170" s="142">
        <f t="shared" si="70"/>
        <v>1.4765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1.24</v>
      </c>
      <c r="AP170" s="120"/>
      <c r="AQ170" s="156">
        <f t="shared" si="71"/>
        <v>14.64688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0.7752</v>
      </c>
      <c r="AV170" s="158">
        <f>IF(AND(AE170&gt;3.5,AF170&gt;3.5),LOOKUP(Sheet1!V170,Sheet2!A$3:A$24,Sheet2!W$3:W$24),LOOKUP(V170,Sheet2!A$3:A$24,Sheet2!V$3:V$24))*G170</f>
        <v>0.97635173481956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8.7491563068237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3.23888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39.304</v>
      </c>
      <c r="BC170" s="161">
        <f t="shared" si="72"/>
        <v>36.8693333333333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14.64688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14.64688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4.764</v>
      </c>
      <c r="BV170" s="52">
        <f t="shared" si="79"/>
        <v>2.692</v>
      </c>
      <c r="BW170" s="32">
        <f t="shared" si="80"/>
        <v>0</v>
      </c>
    </row>
    <row r="171" spans="1:75">
      <c r="A171" s="115" t="s">
        <v>179</v>
      </c>
      <c r="B171" s="32">
        <v>13.984</v>
      </c>
      <c r="D171" s="103">
        <f t="shared" si="87"/>
        <v>13.504</v>
      </c>
      <c r="E171" s="103">
        <v>13.984</v>
      </c>
      <c r="F171" s="103">
        <v>12.453</v>
      </c>
      <c r="G171" s="32">
        <v>0</v>
      </c>
      <c r="H171" s="32">
        <v>0.3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0.48</v>
      </c>
      <c r="AK171" s="141">
        <f t="shared" si="82"/>
        <v>0.48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0.96</v>
      </c>
      <c r="BV171" s="52">
        <f t="shared" si="79"/>
        <v>0.48</v>
      </c>
      <c r="BW171" s="32">
        <f t="shared" si="80"/>
        <v>0</v>
      </c>
    </row>
    <row r="172" spans="1:75">
      <c r="A172" s="115" t="s">
        <v>179</v>
      </c>
      <c r="B172" s="32">
        <v>13.984</v>
      </c>
      <c r="D172" s="103">
        <f t="shared" si="87"/>
        <v>13.504</v>
      </c>
      <c r="E172" s="103">
        <v>13.984</v>
      </c>
      <c r="F172" s="103">
        <v>12.35</v>
      </c>
      <c r="G172" s="32">
        <v>12</v>
      </c>
      <c r="H172" s="32">
        <v>0.3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 t="str">
        <f t="shared" si="63"/>
        <v>A</v>
      </c>
      <c r="T172" s="118">
        <v>0</v>
      </c>
      <c r="V172" s="141">
        <f t="shared" si="61"/>
        <v>0.3</v>
      </c>
      <c r="W172" s="142">
        <f t="shared" si="64"/>
        <v>13.504</v>
      </c>
      <c r="X172" s="142">
        <f t="shared" si="83"/>
        <v>13.984</v>
      </c>
      <c r="Y172" s="142">
        <f t="shared" si="84"/>
        <v>12.35</v>
      </c>
      <c r="Z172" s="142">
        <f>Y172+LOOKUP(V172,Sheet2!A$3:A$24,Sheet2!J$3:J$24)</f>
        <v>12.69</v>
      </c>
      <c r="AA172" s="142">
        <f t="shared" si="65"/>
        <v>12.407</v>
      </c>
      <c r="AB172" s="142">
        <f t="shared" si="85"/>
        <v>12.887</v>
      </c>
      <c r="AC172" s="142">
        <f t="shared" si="86"/>
        <v>12.291</v>
      </c>
      <c r="AD172" s="142">
        <f>AC172+LOOKUP(V172,Sheet2!A$3:A$24,Sheet2!J$3:J$24)</f>
        <v>12.631</v>
      </c>
      <c r="AE172" s="142">
        <f t="shared" si="66"/>
        <v>1.294</v>
      </c>
      <c r="AF172" s="142">
        <f t="shared" si="67"/>
        <v>0.256</v>
      </c>
      <c r="AG172" s="141">
        <f>LOOKUP(V172,Sheet2!A$3:A$24,Sheet2!K$3:K$24)</f>
        <v>0.5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0.31</v>
      </c>
      <c r="AI172" s="141">
        <f>LOOKUP(R172,Sheet3!A$2:A$7,Sheet3!D$2:D$7)</f>
        <v>0</v>
      </c>
      <c r="AJ172" s="141">
        <f t="shared" si="81"/>
        <v>0.48</v>
      </c>
      <c r="AK172" s="141">
        <f t="shared" si="82"/>
        <v>0.48</v>
      </c>
      <c r="AL172" s="142">
        <f t="shared" si="68"/>
        <v>1.464</v>
      </c>
      <c r="AM172" s="142">
        <f t="shared" si="69"/>
        <v>0.426</v>
      </c>
      <c r="AN172" s="142">
        <f t="shared" si="70"/>
        <v>0.945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1.24</v>
      </c>
      <c r="AP172" s="120"/>
      <c r="AQ172" s="156">
        <f t="shared" si="71"/>
        <v>14.0616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1.1628</v>
      </c>
      <c r="AV172" s="158">
        <f>IF(AND(AE172&gt;3.5,AF172&gt;3.5),LOOKUP(Sheet1!V172,Sheet2!A$3:A$24,Sheet2!W$3:W$24),LOOKUP(V172,Sheet2!A$3:A$24,Sheet2!V$3:V$24))*G172</f>
        <v>1.46452760222934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4.32629446023554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5.74704000000001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46.2</v>
      </c>
      <c r="BC172" s="161">
        <f t="shared" si="72"/>
        <v>46.8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14.0616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14.0616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4.508</v>
      </c>
      <c r="BV172" s="52">
        <f t="shared" si="79"/>
        <v>2.564</v>
      </c>
      <c r="BW172" s="32">
        <f t="shared" si="80"/>
        <v>0</v>
      </c>
    </row>
    <row r="173" spans="1:75">
      <c r="A173" s="115" t="s">
        <v>180</v>
      </c>
      <c r="B173" s="32">
        <v>12.887</v>
      </c>
      <c r="D173" s="103">
        <f t="shared" si="87"/>
        <v>12.407</v>
      </c>
      <c r="E173" s="103">
        <v>12.887</v>
      </c>
      <c r="F173" s="103">
        <v>12.291</v>
      </c>
      <c r="G173" s="32">
        <v>7</v>
      </c>
      <c r="H173" s="32">
        <v>0.3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 t="str">
        <f t="shared" si="63"/>
        <v>A</v>
      </c>
      <c r="T173" s="118">
        <v>0</v>
      </c>
      <c r="V173" s="141">
        <f t="shared" si="61"/>
        <v>0.3</v>
      </c>
      <c r="W173" s="142">
        <f t="shared" si="64"/>
        <v>12.407</v>
      </c>
      <c r="X173" s="142">
        <f t="shared" si="83"/>
        <v>12.887</v>
      </c>
      <c r="Y173" s="142">
        <f t="shared" si="84"/>
        <v>12.291</v>
      </c>
      <c r="Z173" s="142">
        <f>Y173+LOOKUP(V173,Sheet2!A$3:A$24,Sheet2!J$3:J$24)</f>
        <v>12.631</v>
      </c>
      <c r="AA173" s="142">
        <f t="shared" si="65"/>
        <v>12.407</v>
      </c>
      <c r="AB173" s="142">
        <f t="shared" si="85"/>
        <v>12.887</v>
      </c>
      <c r="AC173" s="142">
        <f t="shared" si="86"/>
        <v>12.102</v>
      </c>
      <c r="AD173" s="142">
        <f>AC173+LOOKUP(V173,Sheet2!A$3:A$24,Sheet2!J$3:J$24)</f>
        <v>12.442</v>
      </c>
      <c r="AE173" s="142">
        <f t="shared" si="66"/>
        <v>0.256</v>
      </c>
      <c r="AF173" s="142">
        <f t="shared" si="67"/>
        <v>0.445</v>
      </c>
      <c r="AG173" s="141">
        <f>LOOKUP(V173,Sheet2!A$3:A$24,Sheet2!K$3:K$24)</f>
        <v>0.5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0.31</v>
      </c>
      <c r="AI173" s="141">
        <f>LOOKUP(R173,Sheet3!A$2:A$7,Sheet3!D$2:D$7)</f>
        <v>0</v>
      </c>
      <c r="AJ173" s="141">
        <f t="shared" si="81"/>
        <v>0.48</v>
      </c>
      <c r="AK173" s="141">
        <f t="shared" si="82"/>
        <v>0.48</v>
      </c>
      <c r="AL173" s="142">
        <f t="shared" si="68"/>
        <v>0.426</v>
      </c>
      <c r="AM173" s="142">
        <f t="shared" si="69"/>
        <v>0.615</v>
      </c>
      <c r="AN173" s="142">
        <f t="shared" si="70"/>
        <v>0.5205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1.24</v>
      </c>
      <c r="AP173" s="120"/>
      <c r="AQ173" s="156">
        <f t="shared" si="71"/>
        <v>4.51794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0.6783</v>
      </c>
      <c r="AV173" s="158">
        <f>IF(AND(AE173&gt;3.5,AF173&gt;3.5),LOOKUP(Sheet1!V173,Sheet2!A$3:A$24,Sheet2!W$3:W$24),LOOKUP(V173,Sheet2!A$3:A$24,Sheet2!V$3:V$24))*G173</f>
        <v>0.854307767967115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4.50649176847074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21.007</v>
      </c>
      <c r="BC173" s="161">
        <f t="shared" si="72"/>
        <v>23.338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4.51794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4.51794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2.81</v>
      </c>
      <c r="BV173" s="52">
        <f t="shared" si="79"/>
        <v>1.715</v>
      </c>
      <c r="BW173" s="32">
        <f t="shared" si="80"/>
        <v>0</v>
      </c>
    </row>
    <row r="174" spans="1:75">
      <c r="A174" s="115" t="s">
        <v>181</v>
      </c>
      <c r="B174" s="32">
        <v>12.887</v>
      </c>
      <c r="D174" s="103">
        <f t="shared" si="87"/>
        <v>12.407</v>
      </c>
      <c r="E174" s="103">
        <v>12.887</v>
      </c>
      <c r="F174" s="103">
        <v>12.102</v>
      </c>
      <c r="G174" s="32">
        <v>8</v>
      </c>
      <c r="H174" s="32">
        <v>0.3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 t="str">
        <f t="shared" si="63"/>
        <v>A</v>
      </c>
      <c r="T174" s="118">
        <v>0</v>
      </c>
      <c r="V174" s="141">
        <f t="shared" si="61"/>
        <v>0.3</v>
      </c>
      <c r="W174" s="142">
        <f t="shared" si="64"/>
        <v>12.407</v>
      </c>
      <c r="X174" s="142">
        <f t="shared" si="83"/>
        <v>12.887</v>
      </c>
      <c r="Y174" s="142">
        <f t="shared" si="84"/>
        <v>12.102</v>
      </c>
      <c r="Z174" s="142">
        <f>Y174+LOOKUP(V174,Sheet2!A$3:A$24,Sheet2!J$3:J$24)</f>
        <v>12.442</v>
      </c>
      <c r="AA174" s="142">
        <f t="shared" si="65"/>
        <v>12.212</v>
      </c>
      <c r="AB174" s="142">
        <f t="shared" si="85"/>
        <v>12.692</v>
      </c>
      <c r="AC174" s="142">
        <f t="shared" si="86"/>
        <v>12.062</v>
      </c>
      <c r="AD174" s="142">
        <f>AC174+LOOKUP(V174,Sheet2!A$3:A$24,Sheet2!J$3:J$24)</f>
        <v>12.402</v>
      </c>
      <c r="AE174" s="142">
        <f t="shared" si="66"/>
        <v>0.445</v>
      </c>
      <c r="AF174" s="142">
        <f t="shared" si="67"/>
        <v>0.290000000000001</v>
      </c>
      <c r="AG174" s="141">
        <f>LOOKUP(V174,Sheet2!A$3:A$24,Sheet2!K$3:K$24)</f>
        <v>0.5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0.31</v>
      </c>
      <c r="AI174" s="141">
        <f>LOOKUP(R174,Sheet3!A$2:A$7,Sheet3!D$2:D$7)</f>
        <v>0</v>
      </c>
      <c r="AJ174" s="141">
        <f t="shared" si="81"/>
        <v>0.48</v>
      </c>
      <c r="AK174" s="141">
        <f t="shared" si="82"/>
        <v>0.48</v>
      </c>
      <c r="AL174" s="142">
        <f t="shared" si="68"/>
        <v>0.615</v>
      </c>
      <c r="AM174" s="142">
        <f t="shared" si="69"/>
        <v>0.46</v>
      </c>
      <c r="AN174" s="142">
        <f t="shared" si="70"/>
        <v>0.5375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1.24</v>
      </c>
      <c r="AP174" s="120"/>
      <c r="AQ174" s="156">
        <f t="shared" si="71"/>
        <v>5.332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0.7752</v>
      </c>
      <c r="AV174" s="158">
        <f>IF(AND(AE174&gt;3.5,AF174&gt;3.5),LOOKUP(Sheet1!V174,Sheet2!A$3:A$24,Sheet2!W$3:W$24),LOOKUP(V174,Sheet2!A$3:A$24,Sheet2!V$3:V$24))*G174</f>
        <v>0.97635173481956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4.1395563068237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24.28</v>
      </c>
      <c r="BC174" s="161">
        <f t="shared" si="72"/>
        <v>26.8533333333333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5.332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5.332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2.81</v>
      </c>
      <c r="BV174" s="52">
        <f t="shared" si="79"/>
        <v>1.715</v>
      </c>
      <c r="BW174" s="32">
        <f t="shared" si="80"/>
        <v>0</v>
      </c>
    </row>
    <row r="175" spans="1:75">
      <c r="A175" s="115" t="s">
        <v>182</v>
      </c>
      <c r="B175" s="32">
        <v>12.692</v>
      </c>
      <c r="D175" s="103">
        <f t="shared" si="87"/>
        <v>12.212</v>
      </c>
      <c r="E175" s="103">
        <v>12.692</v>
      </c>
      <c r="F175" s="103">
        <v>12.062</v>
      </c>
      <c r="G175" s="32">
        <v>0</v>
      </c>
      <c r="H175" s="32">
        <v>0.3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0.48</v>
      </c>
      <c r="AK175" s="141">
        <f t="shared" si="82"/>
        <v>0.48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0.96</v>
      </c>
      <c r="BV175" s="52">
        <f t="shared" si="79"/>
        <v>0.48</v>
      </c>
      <c r="BW175" s="32">
        <f t="shared" si="80"/>
        <v>0</v>
      </c>
    </row>
    <row r="176" spans="1:75">
      <c r="A176" s="115" t="s">
        <v>182</v>
      </c>
      <c r="B176" s="32">
        <v>12.692</v>
      </c>
      <c r="D176" s="103">
        <f t="shared" si="87"/>
        <v>12.212</v>
      </c>
      <c r="E176" s="103">
        <v>12.692</v>
      </c>
      <c r="F176" s="103">
        <v>12.02</v>
      </c>
      <c r="G176" s="32">
        <v>5</v>
      </c>
      <c r="H176" s="32">
        <v>0.3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 t="str">
        <f t="shared" si="63"/>
        <v>无</v>
      </c>
      <c r="T176" s="118">
        <v>0</v>
      </c>
      <c r="V176" s="141">
        <f t="shared" si="61"/>
        <v>0.3</v>
      </c>
      <c r="W176" s="142">
        <f t="shared" si="64"/>
        <v>12.212</v>
      </c>
      <c r="X176" s="142">
        <f t="shared" si="83"/>
        <v>12.692</v>
      </c>
      <c r="Y176" s="142">
        <f t="shared" si="84"/>
        <v>12.02</v>
      </c>
      <c r="Z176" s="142">
        <f>Y176+LOOKUP(V176,Sheet2!A$3:A$24,Sheet2!J$3:J$24)</f>
        <v>12.36</v>
      </c>
      <c r="AA176" s="142">
        <f t="shared" si="65"/>
        <v>12.145</v>
      </c>
      <c r="AB176" s="142">
        <f t="shared" si="85"/>
        <v>12.625</v>
      </c>
      <c r="AC176" s="142">
        <f t="shared" si="86"/>
        <v>11.995</v>
      </c>
      <c r="AD176" s="142">
        <f>AC176+LOOKUP(V176,Sheet2!A$3:A$24,Sheet2!J$3:J$24)</f>
        <v>12.335</v>
      </c>
      <c r="AE176" s="142">
        <f t="shared" si="66"/>
        <v>0.332000000000001</v>
      </c>
      <c r="AF176" s="142">
        <f t="shared" si="67"/>
        <v>0.290000000000001</v>
      </c>
      <c r="AG176" s="141">
        <f>LOOKUP(V176,Sheet2!A$3:A$24,Sheet2!K$3:K$24)</f>
        <v>0.5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0.31</v>
      </c>
      <c r="AI176" s="141">
        <f>LOOKUP(R176,Sheet3!A$2:A$7,Sheet3!D$2:D$7)</f>
        <v>0</v>
      </c>
      <c r="AJ176" s="141">
        <f t="shared" si="81"/>
        <v>0.48</v>
      </c>
      <c r="AK176" s="141">
        <f t="shared" si="82"/>
        <v>0.48</v>
      </c>
      <c r="AL176" s="142">
        <f t="shared" si="68"/>
        <v>0.502</v>
      </c>
      <c r="AM176" s="142">
        <f t="shared" si="69"/>
        <v>0.46</v>
      </c>
      <c r="AN176" s="142">
        <f t="shared" si="70"/>
        <v>0.481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0.98</v>
      </c>
      <c r="AP176" s="120"/>
      <c r="AQ176" s="156">
        <f t="shared" si="71"/>
        <v>2.3569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0.4845</v>
      </c>
      <c r="AV176" s="158">
        <f>IF(AND(AE176&gt;3.5,AF176&gt;3.5),LOOKUP(Sheet1!V176,Sheet2!A$3:A$24,Sheet2!W$3:W$24),LOOKUP(V176,Sheet2!A$3:A$24,Sheet2!V$3:V$24))*G176</f>
        <v>0.610219834262225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2.05232269176481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2.3569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2.3569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2.454</v>
      </c>
      <c r="BV176" s="52">
        <f t="shared" si="79"/>
        <v>1.472</v>
      </c>
      <c r="BW176" s="32">
        <f t="shared" si="80"/>
        <v>0</v>
      </c>
    </row>
    <row r="177" spans="1:75">
      <c r="A177" s="115" t="s">
        <v>183</v>
      </c>
      <c r="B177" s="32">
        <v>12.625</v>
      </c>
      <c r="D177" s="103">
        <f t="shared" si="87"/>
        <v>12.145</v>
      </c>
      <c r="E177" s="103">
        <v>12.625</v>
      </c>
      <c r="F177" s="103">
        <v>11.995</v>
      </c>
      <c r="G177" s="32">
        <v>0</v>
      </c>
      <c r="H177" s="32">
        <v>0.3</v>
      </c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0.48</v>
      </c>
      <c r="AK177" s="141">
        <f t="shared" si="82"/>
        <v>0.48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0.96</v>
      </c>
      <c r="BV177" s="52">
        <f t="shared" si="79"/>
        <v>0.48</v>
      </c>
      <c r="BW177" s="32">
        <f t="shared" si="80"/>
        <v>0</v>
      </c>
    </row>
    <row r="178" spans="1:75">
      <c r="A178" s="115" t="s">
        <v>184</v>
      </c>
      <c r="B178" s="32">
        <v>13.301</v>
      </c>
      <c r="D178" s="103">
        <f t="shared" si="87"/>
        <v>12.821</v>
      </c>
      <c r="E178" s="103">
        <v>13.301</v>
      </c>
      <c r="F178" s="103">
        <v>12.671</v>
      </c>
      <c r="G178" s="32">
        <v>7</v>
      </c>
      <c r="H178" s="32">
        <v>0.3</v>
      </c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 t="str">
        <f t="shared" si="63"/>
        <v>A</v>
      </c>
      <c r="T178" s="118">
        <v>0</v>
      </c>
      <c r="V178" s="141">
        <f t="shared" si="61"/>
        <v>0.3</v>
      </c>
      <c r="W178" s="142">
        <f t="shared" si="64"/>
        <v>12.821</v>
      </c>
      <c r="X178" s="142">
        <f t="shared" si="83"/>
        <v>13.301</v>
      </c>
      <c r="Y178" s="142">
        <f t="shared" si="84"/>
        <v>12.671</v>
      </c>
      <c r="Z178" s="142">
        <f>Y178+LOOKUP(V178,Sheet2!A$3:A$24,Sheet2!J$3:J$24)</f>
        <v>13.011</v>
      </c>
      <c r="AA178" s="142">
        <f t="shared" si="65"/>
        <v>13.35</v>
      </c>
      <c r="AB178" s="142">
        <f t="shared" si="85"/>
        <v>13.83</v>
      </c>
      <c r="AC178" s="142">
        <f t="shared" si="86"/>
        <v>12.634</v>
      </c>
      <c r="AD178" s="142">
        <f>AC178+LOOKUP(V178,Sheet2!A$3:A$24,Sheet2!J$3:J$24)</f>
        <v>12.974</v>
      </c>
      <c r="AE178" s="142">
        <f t="shared" si="66"/>
        <v>0.290000000000001</v>
      </c>
      <c r="AF178" s="142">
        <f t="shared" si="67"/>
        <v>0.856</v>
      </c>
      <c r="AG178" s="141">
        <f>LOOKUP(V178,Sheet2!A$3:A$24,Sheet2!K$3:K$24)</f>
        <v>0.5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0.31</v>
      </c>
      <c r="AI178" s="141">
        <f>LOOKUP(R178,Sheet3!A$2:A$7,Sheet3!D$2:D$7)</f>
        <v>0</v>
      </c>
      <c r="AJ178" s="141">
        <f t="shared" si="81"/>
        <v>0.48</v>
      </c>
      <c r="AK178" s="141">
        <f t="shared" si="82"/>
        <v>0.48</v>
      </c>
      <c r="AL178" s="142">
        <f t="shared" si="68"/>
        <v>0.46</v>
      </c>
      <c r="AM178" s="142">
        <f t="shared" si="69"/>
        <v>1.026</v>
      </c>
      <c r="AN178" s="142">
        <f t="shared" si="70"/>
        <v>0.743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1.24</v>
      </c>
      <c r="AP178" s="120"/>
      <c r="AQ178" s="156">
        <f t="shared" si="71"/>
        <v>6.44924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0.6783</v>
      </c>
      <c r="AV178" s="158">
        <f>IF(AND(AE178&gt;3.5,AF178&gt;3.5),LOOKUP(Sheet1!V178,Sheet2!A$3:A$24,Sheet2!W$3:W$24),LOOKUP(V178,Sheet2!A$3:A$24,Sheet2!V$3:V$24))*G178</f>
        <v>0.854307767967115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6.25215176847073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24.122</v>
      </c>
      <c r="BC178" s="161">
        <f t="shared" si="72"/>
        <v>25.4146666666667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6.44924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6.44924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3.632</v>
      </c>
      <c r="BV178" s="52">
        <f t="shared" si="79"/>
        <v>2.126</v>
      </c>
      <c r="BW178" s="32">
        <f t="shared" si="80"/>
        <v>0</v>
      </c>
    </row>
    <row r="179" spans="1:75">
      <c r="A179" s="115" t="s">
        <v>185</v>
      </c>
      <c r="B179" s="32">
        <v>13.83</v>
      </c>
      <c r="D179" s="103">
        <f t="shared" si="87"/>
        <v>13.35</v>
      </c>
      <c r="E179" s="103">
        <v>13.83</v>
      </c>
      <c r="F179" s="103">
        <v>12.634</v>
      </c>
      <c r="G179" s="32">
        <v>6</v>
      </c>
      <c r="H179" s="32">
        <v>0.3</v>
      </c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 t="str">
        <f t="shared" si="63"/>
        <v>A</v>
      </c>
      <c r="T179" s="118">
        <v>0</v>
      </c>
      <c r="V179" s="141">
        <f t="shared" si="61"/>
        <v>0.3</v>
      </c>
      <c r="W179" s="142">
        <f t="shared" si="64"/>
        <v>13.35</v>
      </c>
      <c r="X179" s="142">
        <f t="shared" si="83"/>
        <v>13.83</v>
      </c>
      <c r="Y179" s="142">
        <f t="shared" si="84"/>
        <v>12.634</v>
      </c>
      <c r="Z179" s="142">
        <f>Y179+LOOKUP(V179,Sheet2!A$3:A$24,Sheet2!J$3:J$24)</f>
        <v>12.974</v>
      </c>
      <c r="AA179" s="142">
        <f t="shared" si="65"/>
        <v>13.48</v>
      </c>
      <c r="AB179" s="142">
        <f t="shared" si="85"/>
        <v>13.96</v>
      </c>
      <c r="AC179" s="142">
        <f t="shared" si="86"/>
        <v>12.604</v>
      </c>
      <c r="AD179" s="142">
        <f>AC179+LOOKUP(V179,Sheet2!A$3:A$24,Sheet2!J$3:J$24)</f>
        <v>12.944</v>
      </c>
      <c r="AE179" s="142">
        <f t="shared" si="66"/>
        <v>0.856</v>
      </c>
      <c r="AF179" s="142">
        <f t="shared" si="67"/>
        <v>1.016</v>
      </c>
      <c r="AG179" s="141">
        <f>LOOKUP(V179,Sheet2!A$3:A$24,Sheet2!K$3:K$24)</f>
        <v>0.5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0.31</v>
      </c>
      <c r="AI179" s="141">
        <f>LOOKUP(R179,Sheet3!A$2:A$7,Sheet3!D$2:D$7)</f>
        <v>0</v>
      </c>
      <c r="AJ179" s="141">
        <f t="shared" si="81"/>
        <v>0.48</v>
      </c>
      <c r="AK179" s="141">
        <f t="shared" si="82"/>
        <v>0.48</v>
      </c>
      <c r="AL179" s="142">
        <f t="shared" si="68"/>
        <v>1.026</v>
      </c>
      <c r="AM179" s="142">
        <f t="shared" si="69"/>
        <v>1.186</v>
      </c>
      <c r="AN179" s="142">
        <f t="shared" si="70"/>
        <v>1.106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1.24</v>
      </c>
      <c r="AP179" s="120"/>
      <c r="AQ179" s="156">
        <f t="shared" si="71"/>
        <v>8.22864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0.5814</v>
      </c>
      <c r="AV179" s="158">
        <f>IF(AND(AE179&gt;3.5,AF179&gt;3.5),LOOKUP(Sheet1!V179,Sheet2!A$3:A$24,Sheet2!W$3:W$24),LOOKUP(V179,Sheet2!A$3:A$24,Sheet2!V$3:V$24))*G179</f>
        <v>0.73226380111467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6.23450723011778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25.032</v>
      </c>
      <c r="BC179" s="161">
        <f t="shared" si="72"/>
        <v>24.688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8.22864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8.22864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3.952</v>
      </c>
      <c r="BV179" s="52">
        <f t="shared" si="79"/>
        <v>2.286</v>
      </c>
      <c r="BW179" s="32">
        <f t="shared" si="80"/>
        <v>0</v>
      </c>
    </row>
    <row r="180" spans="1:75">
      <c r="A180" s="115" t="s">
        <v>186</v>
      </c>
      <c r="B180" s="32">
        <v>13.96</v>
      </c>
      <c r="D180" s="103">
        <f t="shared" si="87"/>
        <v>13.48</v>
      </c>
      <c r="E180" s="103">
        <v>13.96</v>
      </c>
      <c r="F180" s="103">
        <v>12.604</v>
      </c>
      <c r="G180" s="32">
        <v>6</v>
      </c>
      <c r="H180" s="32">
        <v>0.3</v>
      </c>
      <c r="I180" s="32">
        <v>0.48</v>
      </c>
      <c r="J180" s="32">
        <v>0.48</v>
      </c>
      <c r="L180" s="32">
        <v>1</v>
      </c>
      <c r="M180" s="32">
        <v>0</v>
      </c>
      <c r="N180" s="32">
        <v>1</v>
      </c>
      <c r="O180" s="32">
        <v>0</v>
      </c>
      <c r="P180" s="32">
        <f t="shared" si="62"/>
        <v>0</v>
      </c>
      <c r="R180" s="116" t="str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B</v>
      </c>
      <c r="S180" s="117" t="str">
        <f t="shared" si="63"/>
        <v>A</v>
      </c>
      <c r="T180" s="118">
        <v>0</v>
      </c>
      <c r="V180" s="141">
        <f t="shared" si="61"/>
        <v>0.3</v>
      </c>
      <c r="W180" s="142">
        <f t="shared" si="64"/>
        <v>13.48</v>
      </c>
      <c r="X180" s="142">
        <f t="shared" si="83"/>
        <v>13.96</v>
      </c>
      <c r="Y180" s="142">
        <f t="shared" si="84"/>
        <v>12.604</v>
      </c>
      <c r="Z180" s="142">
        <f>Y180+LOOKUP(V180,Sheet2!A$3:A$24,Sheet2!J$3:J$24)</f>
        <v>12.944</v>
      </c>
      <c r="AA180" s="142">
        <f t="shared" si="65"/>
        <v>13.615</v>
      </c>
      <c r="AB180" s="142">
        <f t="shared" si="85"/>
        <v>14.095</v>
      </c>
      <c r="AC180" s="142">
        <f t="shared" si="86"/>
        <v>12.576</v>
      </c>
      <c r="AD180" s="142">
        <f>AC180+LOOKUP(V180,Sheet2!A$3:A$24,Sheet2!J$3:J$24)</f>
        <v>12.916</v>
      </c>
      <c r="AE180" s="142">
        <f t="shared" si="66"/>
        <v>1.016</v>
      </c>
      <c r="AF180" s="142">
        <f t="shared" si="67"/>
        <v>1.179</v>
      </c>
      <c r="AG180" s="141">
        <f>LOOKUP(V180,Sheet2!A$3:A$24,Sheet2!K$3:K$24)</f>
        <v>0.5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0.31</v>
      </c>
      <c r="AI180" s="141">
        <f>LOOKUP(R180,Sheet3!A$2:A$7,Sheet3!D$2:D$7)</f>
        <v>0.35</v>
      </c>
      <c r="AJ180" s="141">
        <f t="shared" si="81"/>
        <v>0.48</v>
      </c>
      <c r="AK180" s="141">
        <f t="shared" si="82"/>
        <v>0.48</v>
      </c>
      <c r="AL180" s="142">
        <f t="shared" si="68"/>
        <v>1.536</v>
      </c>
      <c r="AM180" s="142">
        <f t="shared" si="69"/>
        <v>1.699</v>
      </c>
      <c r="AN180" s="142">
        <f t="shared" si="70"/>
        <v>1.6175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1.24</v>
      </c>
      <c r="AP180" s="120"/>
      <c r="AQ180" s="156">
        <f t="shared" si="71"/>
        <v>12.0342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2.604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0.5814</v>
      </c>
      <c r="AV180" s="158">
        <f>IF(AND(AE180&gt;3.5,AF180&gt;3.5),LOOKUP(Sheet1!V180,Sheet2!A$3:A$24,Sheet2!W$3:W$24),LOOKUP(V180,Sheet2!A$3:A$24,Sheet2!V$3:V$24))*G180</f>
        <v>0.73226380111467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6.56186723011778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0.874199999999994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31.17</v>
      </c>
      <c r="BC180" s="161">
        <f t="shared" si="72"/>
        <v>28.78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12.0342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12.0342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4.978</v>
      </c>
      <c r="BV180" s="52">
        <f t="shared" si="79"/>
        <v>2.799</v>
      </c>
      <c r="BW180" s="32">
        <f t="shared" si="80"/>
        <v>6</v>
      </c>
    </row>
    <row r="181" spans="1:75">
      <c r="A181" s="115" t="s">
        <v>187</v>
      </c>
      <c r="B181" s="32">
        <v>14.095</v>
      </c>
      <c r="D181" s="103">
        <f t="shared" si="87"/>
        <v>13.615</v>
      </c>
      <c r="E181" s="103">
        <v>14.095</v>
      </c>
      <c r="F181" s="103">
        <v>12.576</v>
      </c>
      <c r="G181" s="32">
        <v>3</v>
      </c>
      <c r="H181" s="32">
        <v>0.3</v>
      </c>
      <c r="I181" s="32">
        <v>0.48</v>
      </c>
      <c r="J181" s="32">
        <v>0.48</v>
      </c>
      <c r="L181" s="32">
        <v>1</v>
      </c>
      <c r="M181" s="32">
        <v>0</v>
      </c>
      <c r="N181" s="32">
        <v>1</v>
      </c>
      <c r="O181" s="32">
        <v>0</v>
      </c>
      <c r="P181" s="32">
        <f t="shared" si="62"/>
        <v>0</v>
      </c>
      <c r="R181" s="116" t="str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B</v>
      </c>
      <c r="S181" s="117" t="str">
        <f t="shared" si="63"/>
        <v>A</v>
      </c>
      <c r="T181" s="118">
        <v>0</v>
      </c>
      <c r="V181" s="141">
        <f t="shared" si="61"/>
        <v>0.3</v>
      </c>
      <c r="W181" s="142">
        <f t="shared" si="64"/>
        <v>13.615</v>
      </c>
      <c r="X181" s="142">
        <f t="shared" si="83"/>
        <v>14.095</v>
      </c>
      <c r="Y181" s="142">
        <f t="shared" si="84"/>
        <v>12.576</v>
      </c>
      <c r="Z181" s="142">
        <f>Y181+LOOKUP(V181,Sheet2!A$3:A$24,Sheet2!J$3:J$24)</f>
        <v>12.916</v>
      </c>
      <c r="AA181" s="142">
        <f t="shared" si="65"/>
        <v>13.668</v>
      </c>
      <c r="AB181" s="142">
        <f t="shared" si="85"/>
        <v>14.148</v>
      </c>
      <c r="AC181" s="142">
        <f t="shared" si="86"/>
        <v>12.56</v>
      </c>
      <c r="AD181" s="142">
        <f>AC181+LOOKUP(V181,Sheet2!A$3:A$24,Sheet2!J$3:J$24)</f>
        <v>12.9</v>
      </c>
      <c r="AE181" s="142">
        <f t="shared" si="66"/>
        <v>1.179</v>
      </c>
      <c r="AF181" s="142">
        <f t="shared" si="67"/>
        <v>1.248</v>
      </c>
      <c r="AG181" s="141">
        <f>LOOKUP(V181,Sheet2!A$3:A$24,Sheet2!K$3:K$24)</f>
        <v>0.5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0.31</v>
      </c>
      <c r="AI181" s="141">
        <f>LOOKUP(R181,Sheet3!A$2:A$7,Sheet3!D$2:D$7)</f>
        <v>0.35</v>
      </c>
      <c r="AJ181" s="141">
        <f t="shared" si="81"/>
        <v>0.48</v>
      </c>
      <c r="AK181" s="141">
        <f t="shared" si="82"/>
        <v>0.48</v>
      </c>
      <c r="AL181" s="142">
        <f t="shared" si="68"/>
        <v>1.699</v>
      </c>
      <c r="AM181" s="142">
        <f t="shared" si="69"/>
        <v>1.768</v>
      </c>
      <c r="AN181" s="142">
        <f t="shared" si="70"/>
        <v>1.7335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1.24</v>
      </c>
      <c r="AP181" s="120"/>
      <c r="AQ181" s="156">
        <f t="shared" si="71"/>
        <v>6.44862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1.302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0.2907</v>
      </c>
      <c r="AV181" s="158">
        <f>IF(AND(AE181&gt;3.5,AF181&gt;3.5),LOOKUP(Sheet1!V181,Sheet2!A$3:A$24,Sheet2!W$3:W$24),LOOKUP(V181,Sheet2!A$3:A$24,Sheet2!V$3:V$24))*G181</f>
        <v>0.366131900557335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3.28093361505889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0.86862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16.281</v>
      </c>
      <c r="BC181" s="161">
        <f t="shared" si="72"/>
        <v>14.854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6.44862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6.44862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5.116</v>
      </c>
      <c r="BV181" s="52">
        <f t="shared" si="79"/>
        <v>2.868</v>
      </c>
      <c r="BW181" s="32">
        <f t="shared" si="80"/>
        <v>3</v>
      </c>
    </row>
    <row r="182" spans="1:75">
      <c r="A182" s="115" t="s">
        <v>188</v>
      </c>
      <c r="B182" s="32">
        <v>14.148</v>
      </c>
      <c r="D182" s="103">
        <f t="shared" si="87"/>
        <v>13.668</v>
      </c>
      <c r="E182" s="103">
        <v>14.148</v>
      </c>
      <c r="F182" s="103">
        <v>12.56</v>
      </c>
      <c r="G182" s="32">
        <v>14</v>
      </c>
      <c r="H182" s="32">
        <v>0.3</v>
      </c>
      <c r="I182" s="32">
        <v>0.48</v>
      </c>
      <c r="J182" s="32">
        <v>0.48</v>
      </c>
      <c r="L182" s="32">
        <v>1</v>
      </c>
      <c r="M182" s="32">
        <v>0</v>
      </c>
      <c r="N182" s="32">
        <v>1</v>
      </c>
      <c r="O182" s="32">
        <v>0</v>
      </c>
      <c r="P182" s="32">
        <f t="shared" si="62"/>
        <v>0</v>
      </c>
      <c r="R182" s="116" t="str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B</v>
      </c>
      <c r="S182" s="117" t="str">
        <f t="shared" si="63"/>
        <v>A</v>
      </c>
      <c r="T182" s="118">
        <v>0</v>
      </c>
      <c r="V182" s="141">
        <f t="shared" si="61"/>
        <v>0.3</v>
      </c>
      <c r="W182" s="142">
        <f t="shared" si="64"/>
        <v>13.668</v>
      </c>
      <c r="X182" s="142">
        <f t="shared" si="83"/>
        <v>14.148</v>
      </c>
      <c r="Y182" s="142">
        <f t="shared" si="84"/>
        <v>12.56</v>
      </c>
      <c r="Z182" s="142">
        <f>Y182+LOOKUP(V182,Sheet2!A$3:A$24,Sheet2!J$3:J$24)</f>
        <v>12.9</v>
      </c>
      <c r="AA182" s="142">
        <f t="shared" si="65"/>
        <v>13.775</v>
      </c>
      <c r="AB182" s="142">
        <f t="shared" si="85"/>
        <v>14.255</v>
      </c>
      <c r="AC182" s="142">
        <f t="shared" si="86"/>
        <v>12.493</v>
      </c>
      <c r="AD182" s="142">
        <f>AC182+LOOKUP(V182,Sheet2!A$3:A$24,Sheet2!J$3:J$24)</f>
        <v>12.833</v>
      </c>
      <c r="AE182" s="142">
        <f t="shared" si="66"/>
        <v>1.248</v>
      </c>
      <c r="AF182" s="142">
        <f t="shared" si="67"/>
        <v>1.422</v>
      </c>
      <c r="AG182" s="141">
        <f>LOOKUP(V182,Sheet2!A$3:A$24,Sheet2!K$3:K$24)</f>
        <v>0.5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0.31</v>
      </c>
      <c r="AI182" s="141">
        <f>LOOKUP(R182,Sheet3!A$2:A$7,Sheet3!D$2:D$7)</f>
        <v>0.35</v>
      </c>
      <c r="AJ182" s="141">
        <f t="shared" si="81"/>
        <v>0.48</v>
      </c>
      <c r="AK182" s="141">
        <f t="shared" si="82"/>
        <v>0.48</v>
      </c>
      <c r="AL182" s="142">
        <f t="shared" si="68"/>
        <v>1.768</v>
      </c>
      <c r="AM182" s="142">
        <f t="shared" si="69"/>
        <v>1.942</v>
      </c>
      <c r="AN182" s="142">
        <f t="shared" si="70"/>
        <v>1.855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1.24</v>
      </c>
      <c r="AP182" s="120"/>
      <c r="AQ182" s="156">
        <f t="shared" si="71"/>
        <v>32.2028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6.076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1.3566</v>
      </c>
      <c r="AV182" s="158">
        <f>IF(AND(AE182&gt;3.5,AF182&gt;3.5),LOOKUP(Sheet1!V182,Sheet2!A$3:A$24,Sheet2!W$3:W$24),LOOKUP(V182,Sheet2!A$3:A$24,Sheet2!V$3:V$24))*G182</f>
        <v>1.70861553593423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15.3110235369415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6.1628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79.38</v>
      </c>
      <c r="BC182" s="161">
        <f t="shared" si="72"/>
        <v>71.5866666666667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32.2028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32.2028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5.464</v>
      </c>
      <c r="BV182" s="52">
        <f t="shared" si="79"/>
        <v>3.042</v>
      </c>
      <c r="BW182" s="32">
        <f t="shared" si="80"/>
        <v>14</v>
      </c>
    </row>
    <row r="183" spans="1:75">
      <c r="A183" s="115" t="s">
        <v>178</v>
      </c>
      <c r="B183" s="32">
        <v>14.255</v>
      </c>
      <c r="D183" s="103">
        <f t="shared" si="87"/>
        <v>13.775</v>
      </c>
      <c r="E183" s="103">
        <v>14.255</v>
      </c>
      <c r="F183" s="103">
        <v>12.493</v>
      </c>
      <c r="G183" s="32">
        <v>0</v>
      </c>
      <c r="H183" s="32">
        <v>0.3</v>
      </c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0.48</v>
      </c>
      <c r="AK183" s="141">
        <f t="shared" si="82"/>
        <v>0.48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0.96</v>
      </c>
      <c r="BV183" s="52">
        <f t="shared" si="79"/>
        <v>0.48</v>
      </c>
      <c r="BW183" s="32">
        <f t="shared" si="80"/>
        <v>0</v>
      </c>
    </row>
    <row r="184" spans="1:75">
      <c r="A184" s="115" t="s">
        <v>189</v>
      </c>
      <c r="B184" s="32">
        <v>13.97</v>
      </c>
      <c r="D184" s="103">
        <f t="shared" si="87"/>
        <v>13.49</v>
      </c>
      <c r="E184" s="103">
        <v>13.97</v>
      </c>
      <c r="F184" s="103">
        <v>12.41</v>
      </c>
      <c r="G184" s="32">
        <v>16</v>
      </c>
      <c r="H184" s="32">
        <v>0.3</v>
      </c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 t="str">
        <f t="shared" si="63"/>
        <v>A</v>
      </c>
      <c r="T184" s="118">
        <v>0</v>
      </c>
      <c r="V184" s="141">
        <f t="shared" si="61"/>
        <v>0.3</v>
      </c>
      <c r="W184" s="142">
        <f t="shared" si="64"/>
        <v>13.49</v>
      </c>
      <c r="X184" s="142">
        <f t="shared" si="83"/>
        <v>13.97</v>
      </c>
      <c r="Y184" s="142">
        <f t="shared" si="84"/>
        <v>12.41</v>
      </c>
      <c r="Z184" s="142">
        <f>Y184+LOOKUP(V184,Sheet2!A$3:A$24,Sheet2!J$3:J$24)</f>
        <v>12.75</v>
      </c>
      <c r="AA184" s="142">
        <f t="shared" si="65"/>
        <v>12.481</v>
      </c>
      <c r="AB184" s="142">
        <f t="shared" si="85"/>
        <v>12.961</v>
      </c>
      <c r="AC184" s="142">
        <f t="shared" si="86"/>
        <v>12.331</v>
      </c>
      <c r="AD184" s="142">
        <f>AC184+LOOKUP(V184,Sheet2!A$3:A$24,Sheet2!J$3:J$24)</f>
        <v>12.671</v>
      </c>
      <c r="AE184" s="142">
        <f t="shared" si="66"/>
        <v>1.22</v>
      </c>
      <c r="AF184" s="142">
        <f t="shared" si="67"/>
        <v>0.290000000000001</v>
      </c>
      <c r="AG184" s="141">
        <f>LOOKUP(V184,Sheet2!A$3:A$24,Sheet2!K$3:K$24)</f>
        <v>0.5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0.31</v>
      </c>
      <c r="AI184" s="141">
        <f>LOOKUP(R184,Sheet3!A$2:A$7,Sheet3!D$2:D$7)</f>
        <v>0</v>
      </c>
      <c r="AJ184" s="141">
        <f t="shared" si="81"/>
        <v>0.48</v>
      </c>
      <c r="AK184" s="141">
        <f t="shared" si="82"/>
        <v>0.48</v>
      </c>
      <c r="AL184" s="142">
        <f t="shared" si="68"/>
        <v>1.39</v>
      </c>
      <c r="AM184" s="142">
        <f t="shared" si="69"/>
        <v>0.46</v>
      </c>
      <c r="AN184" s="142">
        <f t="shared" si="70"/>
        <v>0.925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1.24</v>
      </c>
      <c r="AP184" s="120"/>
      <c r="AQ184" s="156">
        <f t="shared" si="71"/>
        <v>18.352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1.5504</v>
      </c>
      <c r="AV184" s="158">
        <f>IF(AND(AE184&gt;3.5,AF184&gt;3.5),LOOKUP(Sheet1!V184,Sheet2!A$3:A$24,Sheet2!W$3:W$24),LOOKUP(V184,Sheet2!A$3:A$24,Sheet2!V$3:V$24))*G184</f>
        <v>1.95270346963912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6.2951126136474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6.73920000000001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60.96</v>
      </c>
      <c r="BC184" s="161">
        <f t="shared" si="72"/>
        <v>61.9733333333333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18.352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18.352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4.36</v>
      </c>
      <c r="BV184" s="52">
        <f t="shared" si="79"/>
        <v>2.49</v>
      </c>
      <c r="BW184" s="32">
        <f t="shared" si="80"/>
        <v>0</v>
      </c>
    </row>
    <row r="185" spans="1:75">
      <c r="A185" s="115" t="s">
        <v>190</v>
      </c>
      <c r="B185" s="32">
        <v>12.961</v>
      </c>
      <c r="D185" s="103">
        <f t="shared" si="87"/>
        <v>12.481</v>
      </c>
      <c r="E185" s="103">
        <v>12.961</v>
      </c>
      <c r="F185" s="103">
        <v>12.331</v>
      </c>
      <c r="G185" s="32">
        <v>0</v>
      </c>
      <c r="H185" s="32">
        <v>0.3</v>
      </c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0.48</v>
      </c>
      <c r="AK185" s="141">
        <f t="shared" si="82"/>
        <v>0.48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0.96</v>
      </c>
      <c r="BV185" s="52">
        <f t="shared" si="79"/>
        <v>0.48</v>
      </c>
      <c r="BW185" s="32">
        <f t="shared" si="80"/>
        <v>0</v>
      </c>
    </row>
    <row r="186" spans="1:75">
      <c r="A186" s="115" t="s">
        <v>190</v>
      </c>
      <c r="B186" s="32">
        <v>12.961</v>
      </c>
      <c r="D186" s="103">
        <f t="shared" si="87"/>
        <v>12.481</v>
      </c>
      <c r="E186" s="103">
        <v>12.961</v>
      </c>
      <c r="F186" s="103">
        <v>12.072</v>
      </c>
      <c r="G186" s="32">
        <v>15</v>
      </c>
      <c r="H186" s="32">
        <v>0.3</v>
      </c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 t="str">
        <f t="shared" si="63"/>
        <v>A</v>
      </c>
      <c r="T186" s="118">
        <v>0</v>
      </c>
      <c r="V186" s="141">
        <f t="shared" si="61"/>
        <v>0.3</v>
      </c>
      <c r="W186" s="142">
        <f t="shared" si="64"/>
        <v>12.481</v>
      </c>
      <c r="X186" s="142">
        <f t="shared" si="83"/>
        <v>12.961</v>
      </c>
      <c r="Y186" s="142">
        <f t="shared" si="84"/>
        <v>12.072</v>
      </c>
      <c r="Z186" s="142">
        <f>Y186+LOOKUP(V186,Sheet2!A$3:A$24,Sheet2!J$3:J$24)</f>
        <v>12.412</v>
      </c>
      <c r="AA186" s="142">
        <f t="shared" si="65"/>
        <v>12.149</v>
      </c>
      <c r="AB186" s="142">
        <f t="shared" si="85"/>
        <v>12.629</v>
      </c>
      <c r="AC186" s="142">
        <f t="shared" si="86"/>
        <v>11.999</v>
      </c>
      <c r="AD186" s="142">
        <f>AC186+LOOKUP(V186,Sheet2!A$3:A$24,Sheet2!J$3:J$24)</f>
        <v>12.339</v>
      </c>
      <c r="AE186" s="142">
        <f t="shared" si="66"/>
        <v>0.549000000000001</v>
      </c>
      <c r="AF186" s="142">
        <f t="shared" si="67"/>
        <v>0.289999999999999</v>
      </c>
      <c r="AG186" s="141">
        <f>LOOKUP(V186,Sheet2!A$3:A$24,Sheet2!K$3:K$24)</f>
        <v>0.5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0.31</v>
      </c>
      <c r="AI186" s="141">
        <f>LOOKUP(R186,Sheet3!A$2:A$7,Sheet3!D$2:D$7)</f>
        <v>0</v>
      </c>
      <c r="AJ186" s="141">
        <f t="shared" si="81"/>
        <v>0.48</v>
      </c>
      <c r="AK186" s="141">
        <f t="shared" si="82"/>
        <v>0.48</v>
      </c>
      <c r="AL186" s="142">
        <f t="shared" si="68"/>
        <v>0.719000000000001</v>
      </c>
      <c r="AM186" s="142">
        <f t="shared" si="69"/>
        <v>0.459999999999999</v>
      </c>
      <c r="AN186" s="142">
        <f t="shared" si="70"/>
        <v>0.5895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1.24</v>
      </c>
      <c r="AP186" s="120"/>
      <c r="AQ186" s="156">
        <f t="shared" si="71"/>
        <v>10.9647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1.4535</v>
      </c>
      <c r="AV186" s="158">
        <f>IF(AND(AE186&gt;3.5,AF186&gt;3.5),LOOKUP(Sheet1!V186,Sheet2!A$3:A$24,Sheet2!W$3:W$24),LOOKUP(V186,Sheet2!A$3:A$24,Sheet2!V$3:V$24))*G186</f>
        <v>1.83065950278667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7.51206807529445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47.085</v>
      </c>
      <c r="BC186" s="161">
        <f t="shared" si="72"/>
        <v>51.39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10.9647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10.9647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3.018</v>
      </c>
      <c r="BV186" s="52">
        <f t="shared" si="79"/>
        <v>1.819</v>
      </c>
      <c r="BW186" s="32">
        <f t="shared" si="80"/>
        <v>0</v>
      </c>
    </row>
    <row r="187" spans="1:75">
      <c r="A187" s="115" t="s">
        <v>191</v>
      </c>
      <c r="B187" s="32">
        <v>12.629</v>
      </c>
      <c r="D187" s="103">
        <f t="shared" si="87"/>
        <v>12.149</v>
      </c>
      <c r="E187" s="103">
        <v>12.629</v>
      </c>
      <c r="F187" s="103">
        <v>11.999</v>
      </c>
      <c r="G187" s="32">
        <v>0</v>
      </c>
      <c r="H187" s="32">
        <v>0.3</v>
      </c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0.48</v>
      </c>
      <c r="AK187" s="141">
        <f t="shared" si="82"/>
        <v>0.48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0.96</v>
      </c>
      <c r="BV187" s="52">
        <f t="shared" si="79"/>
        <v>0.48</v>
      </c>
      <c r="BW187" s="32">
        <f t="shared" si="80"/>
        <v>0</v>
      </c>
    </row>
    <row r="188" spans="1:75">
      <c r="A188" s="115" t="s">
        <v>191</v>
      </c>
      <c r="B188" s="32">
        <v>12.629</v>
      </c>
      <c r="D188" s="103">
        <f t="shared" si="87"/>
        <v>12.149</v>
      </c>
      <c r="E188" s="103">
        <v>12.629</v>
      </c>
      <c r="F188" s="103">
        <v>11.991</v>
      </c>
      <c r="G188" s="32">
        <v>4</v>
      </c>
      <c r="H188" s="32">
        <v>0.3</v>
      </c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 t="str">
        <f t="shared" si="63"/>
        <v>无</v>
      </c>
      <c r="T188" s="118">
        <v>0</v>
      </c>
      <c r="V188" s="141">
        <f t="shared" si="61"/>
        <v>0.3</v>
      </c>
      <c r="W188" s="142">
        <f t="shared" si="64"/>
        <v>12.149</v>
      </c>
      <c r="X188" s="142">
        <f t="shared" si="83"/>
        <v>12.629</v>
      </c>
      <c r="Y188" s="142">
        <f t="shared" si="84"/>
        <v>11.991</v>
      </c>
      <c r="Z188" s="142">
        <f>Y188+LOOKUP(V188,Sheet2!A$3:A$24,Sheet2!J$3:J$24)</f>
        <v>12.331</v>
      </c>
      <c r="AA188" s="142">
        <f t="shared" si="65"/>
        <v>12.123</v>
      </c>
      <c r="AB188" s="142">
        <f t="shared" si="85"/>
        <v>12.603</v>
      </c>
      <c r="AC188" s="142">
        <f t="shared" si="86"/>
        <v>11.973</v>
      </c>
      <c r="AD188" s="142">
        <f>AC188+LOOKUP(V188,Sheet2!A$3:A$24,Sheet2!J$3:J$24)</f>
        <v>12.313</v>
      </c>
      <c r="AE188" s="142">
        <f t="shared" si="66"/>
        <v>0.298</v>
      </c>
      <c r="AF188" s="142">
        <f t="shared" si="67"/>
        <v>0.289999999999999</v>
      </c>
      <c r="AG188" s="141">
        <f>LOOKUP(V188,Sheet2!A$3:A$24,Sheet2!K$3:K$24)</f>
        <v>0.5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0.31</v>
      </c>
      <c r="AI188" s="141">
        <f>LOOKUP(R188,Sheet3!A$2:A$7,Sheet3!D$2:D$7)</f>
        <v>0</v>
      </c>
      <c r="AJ188" s="141">
        <f t="shared" si="81"/>
        <v>0.48</v>
      </c>
      <c r="AK188" s="141">
        <f t="shared" si="82"/>
        <v>0.48</v>
      </c>
      <c r="AL188" s="142">
        <f t="shared" si="68"/>
        <v>0.467999999999999</v>
      </c>
      <c r="AM188" s="142">
        <f t="shared" si="69"/>
        <v>0.459999999999999</v>
      </c>
      <c r="AN188" s="142">
        <f t="shared" si="70"/>
        <v>0.463999999999999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0.98</v>
      </c>
      <c r="AP188" s="120"/>
      <c r="AQ188" s="156">
        <f t="shared" si="71"/>
        <v>1.81888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0.3876</v>
      </c>
      <c r="AV188" s="158">
        <f>IF(AND(AE188&gt;3.5,AF188&gt;3.5),LOOKUP(Sheet1!V188,Sheet2!A$3:A$24,Sheet2!W$3:W$24),LOOKUP(V188,Sheet2!A$3:A$24,Sheet2!V$3:V$24))*G188</f>
        <v>0.48817586740978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1.68129815341185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1.81888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1.81888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2.386</v>
      </c>
      <c r="BV188" s="52">
        <f t="shared" si="79"/>
        <v>1.438</v>
      </c>
      <c r="BW188" s="32">
        <f t="shared" si="80"/>
        <v>0</v>
      </c>
    </row>
    <row r="189" spans="1:75">
      <c r="A189" s="115" t="s">
        <v>192</v>
      </c>
      <c r="B189" s="32">
        <v>12.603</v>
      </c>
      <c r="D189" s="103">
        <f t="shared" si="87"/>
        <v>12.123</v>
      </c>
      <c r="E189" s="103">
        <v>12.603</v>
      </c>
      <c r="F189" s="103">
        <v>11.973</v>
      </c>
      <c r="G189" s="32">
        <v>0</v>
      </c>
      <c r="H189" s="32">
        <v>0.3</v>
      </c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0.48</v>
      </c>
      <c r="AK189" s="141">
        <f t="shared" si="82"/>
        <v>0.48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0.96</v>
      </c>
      <c r="BV189" s="52">
        <f t="shared" si="79"/>
        <v>0.48</v>
      </c>
      <c r="BW189" s="32">
        <f t="shared" si="80"/>
        <v>0</v>
      </c>
    </row>
    <row r="190" spans="1:75">
      <c r="A190" s="115" t="s">
        <v>193</v>
      </c>
      <c r="B190" s="32">
        <v>13.019</v>
      </c>
      <c r="D190" s="103">
        <f t="shared" si="87"/>
        <v>12.539</v>
      </c>
      <c r="E190" s="103">
        <v>13.019</v>
      </c>
      <c r="F190" s="103">
        <v>12.023</v>
      </c>
      <c r="G190" s="32">
        <v>10</v>
      </c>
      <c r="H190" s="32">
        <v>0.3</v>
      </c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 t="str">
        <f t="shared" si="63"/>
        <v>A</v>
      </c>
      <c r="T190" s="118">
        <v>0</v>
      </c>
      <c r="V190" s="141">
        <f t="shared" si="61"/>
        <v>0.3</v>
      </c>
      <c r="W190" s="142">
        <f t="shared" si="64"/>
        <v>12.539</v>
      </c>
      <c r="X190" s="142">
        <f t="shared" si="83"/>
        <v>13.019</v>
      </c>
      <c r="Y190" s="142">
        <f t="shared" si="84"/>
        <v>12.023</v>
      </c>
      <c r="Z190" s="142">
        <f>Y190+LOOKUP(V190,Sheet2!A$3:A$24,Sheet2!J$3:J$24)</f>
        <v>12.363</v>
      </c>
      <c r="AA190" s="142">
        <f t="shared" si="65"/>
        <v>12.122</v>
      </c>
      <c r="AB190" s="142">
        <f t="shared" si="85"/>
        <v>12.602</v>
      </c>
      <c r="AC190" s="142">
        <f t="shared" si="86"/>
        <v>11.972</v>
      </c>
      <c r="AD190" s="142">
        <f>AC190+LOOKUP(V190,Sheet2!A$3:A$24,Sheet2!J$3:J$24)</f>
        <v>12.312</v>
      </c>
      <c r="AE190" s="142">
        <f t="shared" si="66"/>
        <v>0.656000000000001</v>
      </c>
      <c r="AF190" s="142">
        <f t="shared" si="67"/>
        <v>0.290000000000001</v>
      </c>
      <c r="AG190" s="141">
        <f>LOOKUP(V190,Sheet2!A$3:A$24,Sheet2!K$3:K$24)</f>
        <v>0.5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0.31</v>
      </c>
      <c r="AI190" s="141">
        <f>LOOKUP(R190,Sheet3!A$2:A$7,Sheet3!D$2:D$7)</f>
        <v>0</v>
      </c>
      <c r="AJ190" s="141">
        <f t="shared" si="81"/>
        <v>0.48</v>
      </c>
      <c r="AK190" s="141">
        <f t="shared" si="82"/>
        <v>0.48</v>
      </c>
      <c r="AL190" s="142">
        <f t="shared" si="68"/>
        <v>0.826</v>
      </c>
      <c r="AM190" s="142">
        <f t="shared" si="69"/>
        <v>0.46</v>
      </c>
      <c r="AN190" s="142">
        <f t="shared" si="70"/>
        <v>0.643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1.24</v>
      </c>
      <c r="AP190" s="120"/>
      <c r="AQ190" s="156">
        <f t="shared" si="71"/>
        <v>7.9732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0.969</v>
      </c>
      <c r="AV190" s="158">
        <f>IF(AND(AE190&gt;3.5,AF190&gt;3.5),LOOKUP(Sheet1!V190,Sheet2!A$3:A$24,Sheet2!W$3:W$24),LOOKUP(V190,Sheet2!A$3:A$24,Sheet2!V$3:V$24))*G190</f>
        <v>1.22043966852445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4.83684538352963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32.46</v>
      </c>
      <c r="BC190" s="161">
        <f t="shared" si="72"/>
        <v>34.9733333333333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7.9732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7.9732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3.232</v>
      </c>
      <c r="BV190" s="52">
        <f t="shared" si="79"/>
        <v>1.926</v>
      </c>
      <c r="BW190" s="32">
        <f t="shared" si="80"/>
        <v>0</v>
      </c>
    </row>
    <row r="191" spans="1:75">
      <c r="A191" s="115" t="s">
        <v>194</v>
      </c>
      <c r="B191" s="32">
        <v>12.602</v>
      </c>
      <c r="D191" s="103">
        <f t="shared" si="87"/>
        <v>12.122</v>
      </c>
      <c r="E191" s="103">
        <v>12.602</v>
      </c>
      <c r="F191" s="103">
        <v>11.972</v>
      </c>
      <c r="G191" s="32">
        <v>0</v>
      </c>
      <c r="H191" s="32">
        <v>0.3</v>
      </c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0.48</v>
      </c>
      <c r="AK191" s="141">
        <f t="shared" si="82"/>
        <v>0.48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0.96</v>
      </c>
      <c r="BV191" s="52">
        <f t="shared" si="79"/>
        <v>0.48</v>
      </c>
      <c r="BW191" s="32">
        <f t="shared" si="80"/>
        <v>0</v>
      </c>
    </row>
    <row r="192" spans="1:75">
      <c r="A192" s="115" t="s">
        <v>194</v>
      </c>
      <c r="B192" s="32">
        <v>12.602</v>
      </c>
      <c r="D192" s="103">
        <f t="shared" si="87"/>
        <v>12.122</v>
      </c>
      <c r="E192" s="103">
        <v>12.602</v>
      </c>
      <c r="F192" s="103">
        <v>11.954</v>
      </c>
      <c r="G192" s="32">
        <v>8</v>
      </c>
      <c r="H192" s="32">
        <v>0.3</v>
      </c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 t="str">
        <f t="shared" si="63"/>
        <v>无</v>
      </c>
      <c r="T192" s="118">
        <v>0</v>
      </c>
      <c r="V192" s="141">
        <f t="shared" si="61"/>
        <v>0.3</v>
      </c>
      <c r="W192" s="142">
        <f t="shared" si="64"/>
        <v>12.122</v>
      </c>
      <c r="X192" s="142">
        <f t="shared" si="83"/>
        <v>12.602</v>
      </c>
      <c r="Y192" s="142">
        <f t="shared" si="84"/>
        <v>11.954</v>
      </c>
      <c r="Z192" s="142">
        <f>Y192+LOOKUP(V192,Sheet2!A$3:A$24,Sheet2!J$3:J$24)</f>
        <v>12.294</v>
      </c>
      <c r="AA192" s="142">
        <f t="shared" si="65"/>
        <v>12.063</v>
      </c>
      <c r="AB192" s="142">
        <f t="shared" si="85"/>
        <v>12.543</v>
      </c>
      <c r="AC192" s="142">
        <f t="shared" si="86"/>
        <v>11.913</v>
      </c>
      <c r="AD192" s="142">
        <f>AC192+LOOKUP(V192,Sheet2!A$3:A$24,Sheet2!J$3:J$24)</f>
        <v>12.253</v>
      </c>
      <c r="AE192" s="142">
        <f t="shared" si="66"/>
        <v>0.308</v>
      </c>
      <c r="AF192" s="142">
        <f t="shared" si="67"/>
        <v>0.289999999999999</v>
      </c>
      <c r="AG192" s="141">
        <f>LOOKUP(V192,Sheet2!A$3:A$24,Sheet2!K$3:K$24)</f>
        <v>0.5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0.31</v>
      </c>
      <c r="AI192" s="141">
        <f>LOOKUP(R192,Sheet3!A$2:A$7,Sheet3!D$2:D$7)</f>
        <v>0</v>
      </c>
      <c r="AJ192" s="141">
        <f t="shared" si="81"/>
        <v>0.48</v>
      </c>
      <c r="AK192" s="141">
        <f t="shared" si="82"/>
        <v>0.48</v>
      </c>
      <c r="AL192" s="142">
        <f t="shared" si="68"/>
        <v>0.477999999999999</v>
      </c>
      <c r="AM192" s="142">
        <f t="shared" si="69"/>
        <v>0.459999999999999</v>
      </c>
      <c r="AN192" s="142">
        <f t="shared" si="70"/>
        <v>0.468999999999999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0.98</v>
      </c>
      <c r="AP192" s="120"/>
      <c r="AQ192" s="156">
        <f t="shared" si="71"/>
        <v>3.67695999999999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0.7752</v>
      </c>
      <c r="AV192" s="158">
        <f>IF(AND(AE192&gt;3.5,AF192&gt;3.5),LOOKUP(Sheet1!V192,Sheet2!A$3:A$24,Sheet2!W$3:W$24),LOOKUP(V192,Sheet2!A$3:A$24,Sheet2!V$3:V$24))*G192</f>
        <v>0.97635173481956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3.33939630682369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3.67695999999999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3.67695999999999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2.406</v>
      </c>
      <c r="BV192" s="52">
        <f t="shared" si="79"/>
        <v>1.448</v>
      </c>
      <c r="BW192" s="32">
        <f t="shared" si="80"/>
        <v>0</v>
      </c>
    </row>
    <row r="193" spans="1:75">
      <c r="A193" s="115" t="s">
        <v>195</v>
      </c>
      <c r="B193" s="32">
        <v>12.543</v>
      </c>
      <c r="D193" s="103">
        <f t="shared" ref="D193:D237" si="88">IF(AND(B193=0,E193=0),0,IF(B193&gt;E193,E193-C193-AJ193,IF(AJ193&gt;(E193-B193),E193-AJ193-C193,B193-C193)))</f>
        <v>12.063</v>
      </c>
      <c r="E193" s="103">
        <v>12.543</v>
      </c>
      <c r="F193" s="103">
        <v>11.913</v>
      </c>
      <c r="G193" s="32">
        <v>4</v>
      </c>
      <c r="H193" s="32">
        <v>0.3</v>
      </c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 t="str">
        <f t="shared" si="63"/>
        <v>无</v>
      </c>
      <c r="T193" s="118">
        <v>0</v>
      </c>
      <c r="V193" s="141">
        <f t="shared" si="61"/>
        <v>0.3</v>
      </c>
      <c r="W193" s="142">
        <f t="shared" si="64"/>
        <v>12.063</v>
      </c>
      <c r="X193" s="142">
        <f t="shared" si="83"/>
        <v>12.543</v>
      </c>
      <c r="Y193" s="142">
        <f t="shared" si="84"/>
        <v>11.913</v>
      </c>
      <c r="Z193" s="142">
        <f>Y193+LOOKUP(V193,Sheet2!A$3:A$24,Sheet2!J$3:J$24)</f>
        <v>12.253</v>
      </c>
      <c r="AA193" s="142">
        <f t="shared" si="65"/>
        <v>12.074</v>
      </c>
      <c r="AB193" s="142">
        <f t="shared" si="85"/>
        <v>12.554</v>
      </c>
      <c r="AC193" s="142">
        <f t="shared" si="86"/>
        <v>11.894</v>
      </c>
      <c r="AD193" s="142">
        <f>AC193+LOOKUP(V193,Sheet2!A$3:A$24,Sheet2!J$3:J$24)</f>
        <v>12.234</v>
      </c>
      <c r="AE193" s="142">
        <f t="shared" si="66"/>
        <v>0.289999999999999</v>
      </c>
      <c r="AF193" s="142">
        <f t="shared" si="67"/>
        <v>0.32</v>
      </c>
      <c r="AG193" s="141">
        <f>LOOKUP(V193,Sheet2!A$3:A$24,Sheet2!K$3:K$24)</f>
        <v>0.5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0.31</v>
      </c>
      <c r="AI193" s="141">
        <f>LOOKUP(R193,Sheet3!A$2:A$7,Sheet3!D$2:D$7)</f>
        <v>0</v>
      </c>
      <c r="AJ193" s="141">
        <f t="shared" si="81"/>
        <v>0.48</v>
      </c>
      <c r="AK193" s="141">
        <f t="shared" si="82"/>
        <v>0.48</v>
      </c>
      <c r="AL193" s="142">
        <f t="shared" si="68"/>
        <v>0.459999999999999</v>
      </c>
      <c r="AM193" s="142">
        <f t="shared" si="69"/>
        <v>0.49</v>
      </c>
      <c r="AN193" s="142">
        <f t="shared" si="70"/>
        <v>0.474999999999999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0.98</v>
      </c>
      <c r="AP193" s="120"/>
      <c r="AQ193" s="156">
        <f t="shared" si="71"/>
        <v>1.862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0.3876</v>
      </c>
      <c r="AV193" s="158">
        <f>IF(AND(AE193&gt;3.5,AF193&gt;3.5),LOOKUP(Sheet1!V193,Sheet2!A$3:A$24,Sheet2!W$3:W$24),LOOKUP(V193,Sheet2!A$3:A$24,Sheet2!V$3:V$24))*G193</f>
        <v>0.48817586740978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1.74937815341185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1.862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1.862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2.43</v>
      </c>
      <c r="BV193" s="52">
        <f t="shared" si="79"/>
        <v>1.46</v>
      </c>
      <c r="BW193" s="32">
        <f t="shared" si="80"/>
        <v>0</v>
      </c>
    </row>
    <row r="194" spans="1:75">
      <c r="A194" s="115" t="s">
        <v>196</v>
      </c>
      <c r="B194" s="32">
        <v>12.554</v>
      </c>
      <c r="D194" s="103">
        <f t="shared" si="88"/>
        <v>12.074</v>
      </c>
      <c r="E194" s="103">
        <v>12.554</v>
      </c>
      <c r="F194" s="103">
        <v>11.894</v>
      </c>
      <c r="G194" s="32">
        <v>0</v>
      </c>
      <c r="H194" s="32">
        <v>0.3</v>
      </c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0.48</v>
      </c>
      <c r="AK194" s="141">
        <f t="shared" si="82"/>
        <v>0.48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0.96</v>
      </c>
      <c r="BV194" s="52">
        <f t="shared" si="79"/>
        <v>0.48</v>
      </c>
      <c r="BW194" s="32">
        <f t="shared" si="80"/>
        <v>0</v>
      </c>
    </row>
    <row r="195" spans="1:75">
      <c r="A195" s="115" t="s">
        <v>197</v>
      </c>
      <c r="B195" s="32">
        <v>13.12</v>
      </c>
      <c r="D195" s="103">
        <f t="shared" si="88"/>
        <v>12.64</v>
      </c>
      <c r="E195" s="103">
        <v>13.12</v>
      </c>
      <c r="F195" s="103">
        <v>12.207</v>
      </c>
      <c r="G195" s="32">
        <v>8</v>
      </c>
      <c r="H195" s="32">
        <v>0.3</v>
      </c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 t="str">
        <f t="shared" si="63"/>
        <v>A</v>
      </c>
      <c r="T195" s="118">
        <v>0</v>
      </c>
      <c r="V195" s="141">
        <f t="shared" ref="V195:V258" si="89">IF(G195=0,0,IF(NOT(H195=0),H195,V194))</f>
        <v>0.3</v>
      </c>
      <c r="W195" s="142">
        <f t="shared" si="64"/>
        <v>12.64</v>
      </c>
      <c r="X195" s="142">
        <f t="shared" si="83"/>
        <v>13.12</v>
      </c>
      <c r="Y195" s="142">
        <f t="shared" si="84"/>
        <v>12.207</v>
      </c>
      <c r="Z195" s="142">
        <f>Y195+LOOKUP(V195,Sheet2!A$3:A$24,Sheet2!J$3:J$24)</f>
        <v>12.547</v>
      </c>
      <c r="AA195" s="142">
        <f t="shared" si="65"/>
        <v>12.316</v>
      </c>
      <c r="AB195" s="142">
        <f t="shared" si="85"/>
        <v>12.796</v>
      </c>
      <c r="AC195" s="142">
        <f t="shared" si="86"/>
        <v>12.166</v>
      </c>
      <c r="AD195" s="142">
        <f>AC195+LOOKUP(V195,Sheet2!A$3:A$24,Sheet2!J$3:J$24)</f>
        <v>12.506</v>
      </c>
      <c r="AE195" s="142">
        <f t="shared" si="66"/>
        <v>0.572999999999999</v>
      </c>
      <c r="AF195" s="142">
        <f t="shared" si="67"/>
        <v>0.289999999999999</v>
      </c>
      <c r="AG195" s="141">
        <f>LOOKUP(V195,Sheet2!A$3:A$24,Sheet2!K$3:K$24)</f>
        <v>0.5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0.31</v>
      </c>
      <c r="AI195" s="141">
        <f>LOOKUP(R195,Sheet3!A$2:A$7,Sheet3!D$2:D$7)</f>
        <v>0</v>
      </c>
      <c r="AJ195" s="141">
        <f t="shared" si="81"/>
        <v>0.48</v>
      </c>
      <c r="AK195" s="141">
        <f t="shared" si="82"/>
        <v>0.48</v>
      </c>
      <c r="AL195" s="142">
        <f t="shared" si="68"/>
        <v>0.742999999999998</v>
      </c>
      <c r="AM195" s="142">
        <f t="shared" si="69"/>
        <v>0.459999999999999</v>
      </c>
      <c r="AN195" s="142">
        <f t="shared" si="70"/>
        <v>0.601499999999998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1.24</v>
      </c>
      <c r="AP195" s="120"/>
      <c r="AQ195" s="156">
        <f t="shared" si="71"/>
        <v>5.96687999999998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0.7752</v>
      </c>
      <c r="AV195" s="158">
        <f>IF(AND(AE195&gt;3.5,AF195&gt;3.5),LOOKUP(Sheet1!V195,Sheet2!A$3:A$24,Sheet2!W$3:W$24),LOOKUP(V195,Sheet2!A$3:A$24,Sheet2!V$3:V$24))*G195</f>
        <v>0.97635173481956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3.97571630682369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25.304</v>
      </c>
      <c r="BC195" s="161">
        <f t="shared" si="72"/>
        <v>27.536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5.96687999999998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5.96687999999998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3.066</v>
      </c>
      <c r="BV195" s="52">
        <f t="shared" si="79"/>
        <v>1.843</v>
      </c>
      <c r="BW195" s="32">
        <f t="shared" si="80"/>
        <v>0</v>
      </c>
    </row>
    <row r="196" spans="1:75">
      <c r="A196" s="115" t="s">
        <v>198</v>
      </c>
      <c r="B196" s="32">
        <v>12.796</v>
      </c>
      <c r="D196" s="103">
        <f t="shared" si="88"/>
        <v>12.316</v>
      </c>
      <c r="E196" s="103">
        <v>12.796</v>
      </c>
      <c r="F196" s="103">
        <v>12.166</v>
      </c>
      <c r="G196" s="32">
        <v>0</v>
      </c>
      <c r="H196" s="32">
        <v>0.3</v>
      </c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0.48</v>
      </c>
      <c r="AK196" s="141">
        <f t="shared" si="82"/>
        <v>0.48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0.96</v>
      </c>
      <c r="BV196" s="52">
        <f t="shared" ref="BV196:BV259" si="107">MAX(AL196,AM196)+AJ196+AO196*0.5</f>
        <v>0.48</v>
      </c>
      <c r="BW196" s="32">
        <f t="shared" ref="BW196:BW259" si="108">IF(N196=1,G196,0)</f>
        <v>0</v>
      </c>
    </row>
    <row r="197" spans="1:75">
      <c r="A197" s="115" t="s">
        <v>198</v>
      </c>
      <c r="B197" s="32">
        <v>12.796</v>
      </c>
      <c r="D197" s="103">
        <f t="shared" si="88"/>
        <v>12.316</v>
      </c>
      <c r="E197" s="103">
        <v>12.796</v>
      </c>
      <c r="F197" s="103">
        <v>11.712</v>
      </c>
      <c r="G197" s="32">
        <v>14</v>
      </c>
      <c r="H197" s="32">
        <v>0.3</v>
      </c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 t="str">
        <f t="shared" si="91"/>
        <v>A</v>
      </c>
      <c r="T197" s="118">
        <v>0</v>
      </c>
      <c r="V197" s="141">
        <f t="shared" si="89"/>
        <v>0.3</v>
      </c>
      <c r="W197" s="142">
        <f t="shared" si="92"/>
        <v>12.316</v>
      </c>
      <c r="X197" s="142">
        <f t="shared" si="83"/>
        <v>12.796</v>
      </c>
      <c r="Y197" s="142">
        <f t="shared" si="84"/>
        <v>11.712</v>
      </c>
      <c r="Z197" s="142">
        <f>Y197+LOOKUP(V197,Sheet2!A$3:A$24,Sheet2!J$3:J$24)</f>
        <v>12.052</v>
      </c>
      <c r="AA197" s="142">
        <f t="shared" si="93"/>
        <v>11.793</v>
      </c>
      <c r="AB197" s="142">
        <f t="shared" si="85"/>
        <v>12.273</v>
      </c>
      <c r="AC197" s="142">
        <f t="shared" si="86"/>
        <v>11.643</v>
      </c>
      <c r="AD197" s="142">
        <f>AC197+LOOKUP(V197,Sheet2!A$3:A$24,Sheet2!J$3:J$24)</f>
        <v>11.983</v>
      </c>
      <c r="AE197" s="142">
        <f t="shared" si="94"/>
        <v>0.744</v>
      </c>
      <c r="AF197" s="142">
        <f t="shared" si="95"/>
        <v>0.289999999999999</v>
      </c>
      <c r="AG197" s="141">
        <f>LOOKUP(V197,Sheet2!A$3:A$24,Sheet2!K$3:K$24)</f>
        <v>0.5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0.31</v>
      </c>
      <c r="AI197" s="141">
        <f>LOOKUP(R197,Sheet3!A$2:A$7,Sheet3!D$2:D$7)</f>
        <v>0</v>
      </c>
      <c r="AJ197" s="141">
        <f t="shared" ref="AJ197:AJ260" si="109">IF(B197=0,0,IF(NOT(I197=0),I197,AJ196))</f>
        <v>0.48</v>
      </c>
      <c r="AK197" s="141">
        <f t="shared" ref="AK197:AK260" si="110">IF(B197=0,0,IF(NOT(J197=0),J197,AK196))</f>
        <v>0.48</v>
      </c>
      <c r="AL197" s="142">
        <f t="shared" si="96"/>
        <v>0.913999999999999</v>
      </c>
      <c r="AM197" s="142">
        <f t="shared" si="97"/>
        <v>0.459999999999999</v>
      </c>
      <c r="AN197" s="142">
        <f t="shared" si="98"/>
        <v>0.686999999999999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1.24</v>
      </c>
      <c r="AP197" s="120"/>
      <c r="AQ197" s="156">
        <f t="shared" si="99"/>
        <v>11.92632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1.3566</v>
      </c>
      <c r="AV197" s="158">
        <f>IF(AND(AE197&gt;3.5,AF197&gt;3.5),LOOKUP(Sheet1!V197,Sheet2!A$3:A$24,Sheet2!W$3:W$24),LOOKUP(V197,Sheet2!A$3:A$24,Sheet2!V$3:V$24))*G197</f>
        <v>1.70861553593423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6.57446353694146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0.69888000000002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46.676</v>
      </c>
      <c r="BC197" s="161">
        <f t="shared" si="100"/>
        <v>49.784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11.92632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11.92632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3.408</v>
      </c>
      <c r="BV197" s="52">
        <f t="shared" si="107"/>
        <v>2.014</v>
      </c>
      <c r="BW197" s="32">
        <f t="shared" si="108"/>
        <v>0</v>
      </c>
    </row>
    <row r="198" spans="1:75">
      <c r="A198" s="115" t="s">
        <v>199</v>
      </c>
      <c r="B198" s="32">
        <v>12.273</v>
      </c>
      <c r="D198" s="103">
        <f t="shared" si="88"/>
        <v>11.793</v>
      </c>
      <c r="E198" s="103">
        <v>12.273</v>
      </c>
      <c r="F198" s="103">
        <v>11.643</v>
      </c>
      <c r="G198" s="32">
        <v>4</v>
      </c>
      <c r="H198" s="32">
        <v>0.3</v>
      </c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 t="str">
        <f t="shared" si="91"/>
        <v>A</v>
      </c>
      <c r="T198" s="118">
        <v>0</v>
      </c>
      <c r="V198" s="141">
        <f t="shared" si="89"/>
        <v>0.3</v>
      </c>
      <c r="W198" s="142">
        <f t="shared" si="92"/>
        <v>11.793</v>
      </c>
      <c r="X198" s="142">
        <f t="shared" si="83"/>
        <v>12.273</v>
      </c>
      <c r="Y198" s="142">
        <f t="shared" si="84"/>
        <v>11.643</v>
      </c>
      <c r="Z198" s="142">
        <f>Y198+LOOKUP(V198,Sheet2!A$3:A$24,Sheet2!J$3:J$24)</f>
        <v>11.983</v>
      </c>
      <c r="AA198" s="142">
        <f t="shared" si="93"/>
        <v>11.839</v>
      </c>
      <c r="AB198" s="142">
        <f t="shared" si="85"/>
        <v>12.319</v>
      </c>
      <c r="AC198" s="142">
        <f t="shared" si="86"/>
        <v>11.624</v>
      </c>
      <c r="AD198" s="142">
        <f>AC198+LOOKUP(V198,Sheet2!A$3:A$24,Sheet2!J$3:J$24)</f>
        <v>11.964</v>
      </c>
      <c r="AE198" s="142">
        <f t="shared" si="94"/>
        <v>0.289999999999999</v>
      </c>
      <c r="AF198" s="142">
        <f t="shared" si="95"/>
        <v>0.355</v>
      </c>
      <c r="AG198" s="141">
        <f>LOOKUP(V198,Sheet2!A$3:A$24,Sheet2!K$3:K$24)</f>
        <v>0.5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0.31</v>
      </c>
      <c r="AI198" s="141">
        <f>LOOKUP(R198,Sheet3!A$2:A$7,Sheet3!D$2:D$7)</f>
        <v>0</v>
      </c>
      <c r="AJ198" s="141">
        <f t="shared" si="109"/>
        <v>0.48</v>
      </c>
      <c r="AK198" s="141">
        <f t="shared" si="110"/>
        <v>0.48</v>
      </c>
      <c r="AL198" s="142">
        <f t="shared" si="96"/>
        <v>0.459999999999999</v>
      </c>
      <c r="AM198" s="142">
        <f t="shared" si="97"/>
        <v>0.525</v>
      </c>
      <c r="AN198" s="142">
        <f t="shared" si="98"/>
        <v>0.492499999999999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1.24</v>
      </c>
      <c r="AP198" s="120"/>
      <c r="AQ198" s="156">
        <f t="shared" si="99"/>
        <v>2.4428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0.3876</v>
      </c>
      <c r="AV198" s="158">
        <f>IF(AND(AE198&gt;3.5,AF198&gt;3.5),LOOKUP(Sheet1!V198,Sheet2!A$3:A$24,Sheet2!W$3:W$24),LOOKUP(V198,Sheet2!A$3:A$24,Sheet2!V$3:V$24))*G198</f>
        <v>0.48817586740978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2.33017815341185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11.78</v>
      </c>
      <c r="BC198" s="161">
        <f t="shared" si="100"/>
        <v>13.1866666666667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2.4428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2.4428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2.63</v>
      </c>
      <c r="BV198" s="52">
        <f t="shared" si="107"/>
        <v>1.625</v>
      </c>
      <c r="BW198" s="32">
        <f t="shared" si="108"/>
        <v>0</v>
      </c>
    </row>
    <row r="199" spans="1:75">
      <c r="A199" s="115" t="s">
        <v>200</v>
      </c>
      <c r="B199" s="32">
        <v>12.319</v>
      </c>
      <c r="D199" s="103">
        <f t="shared" si="88"/>
        <v>11.839</v>
      </c>
      <c r="E199" s="103">
        <v>12.319</v>
      </c>
      <c r="F199" s="103">
        <v>11.624</v>
      </c>
      <c r="G199" s="32">
        <v>10</v>
      </c>
      <c r="H199" s="32">
        <v>0.3</v>
      </c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 t="str">
        <f t="shared" si="91"/>
        <v>A</v>
      </c>
      <c r="T199" s="118">
        <v>0</v>
      </c>
      <c r="V199" s="141">
        <f t="shared" si="89"/>
        <v>0.3</v>
      </c>
      <c r="W199" s="142">
        <f t="shared" si="92"/>
        <v>11.839</v>
      </c>
      <c r="X199" s="142">
        <f t="shared" si="83"/>
        <v>12.319</v>
      </c>
      <c r="Y199" s="142">
        <f t="shared" si="84"/>
        <v>11.624</v>
      </c>
      <c r="Z199" s="142">
        <f>Y199+LOOKUP(V199,Sheet2!A$3:A$24,Sheet2!J$3:J$24)</f>
        <v>11.964</v>
      </c>
      <c r="AA199" s="142">
        <f t="shared" si="93"/>
        <v>12.074</v>
      </c>
      <c r="AB199" s="142">
        <f t="shared" si="85"/>
        <v>12.554</v>
      </c>
      <c r="AC199" s="142">
        <f t="shared" si="86"/>
        <v>11.575</v>
      </c>
      <c r="AD199" s="142">
        <f>AC199+LOOKUP(V199,Sheet2!A$3:A$24,Sheet2!J$3:J$24)</f>
        <v>11.915</v>
      </c>
      <c r="AE199" s="142">
        <f t="shared" si="94"/>
        <v>0.355</v>
      </c>
      <c r="AF199" s="142">
        <f t="shared" si="95"/>
        <v>0.639000000000001</v>
      </c>
      <c r="AG199" s="141">
        <f>LOOKUP(V199,Sheet2!A$3:A$24,Sheet2!K$3:K$24)</f>
        <v>0.5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0.31</v>
      </c>
      <c r="AI199" s="141">
        <f>LOOKUP(R199,Sheet3!A$2:A$7,Sheet3!D$2:D$7)</f>
        <v>0</v>
      </c>
      <c r="AJ199" s="141">
        <f t="shared" si="109"/>
        <v>0.48</v>
      </c>
      <c r="AK199" s="141">
        <f t="shared" si="110"/>
        <v>0.48</v>
      </c>
      <c r="AL199" s="142">
        <f t="shared" si="96"/>
        <v>0.525</v>
      </c>
      <c r="AM199" s="142">
        <f t="shared" si="97"/>
        <v>0.809000000000001</v>
      </c>
      <c r="AN199" s="142">
        <f t="shared" si="98"/>
        <v>0.667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1.24</v>
      </c>
      <c r="AP199" s="120"/>
      <c r="AQ199" s="156">
        <f t="shared" si="99"/>
        <v>8.2708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0.969</v>
      </c>
      <c r="AV199" s="158">
        <f>IF(AND(AE199&gt;3.5,AF199&gt;3.5),LOOKUP(Sheet1!V199,Sheet2!A$3:A$24,Sheet2!W$3:W$24),LOOKUP(V199,Sheet2!A$3:A$24,Sheet2!V$3:V$24))*G199</f>
        <v>1.22043966852445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7.48224538352963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32.94</v>
      </c>
      <c r="BC199" s="161">
        <f t="shared" si="100"/>
        <v>35.2933333333333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8.2708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8.2708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3.198</v>
      </c>
      <c r="BV199" s="52">
        <f t="shared" si="107"/>
        <v>1.909</v>
      </c>
      <c r="BW199" s="32">
        <f t="shared" si="108"/>
        <v>0</v>
      </c>
    </row>
    <row r="200" spans="1:75">
      <c r="A200" s="115" t="s">
        <v>196</v>
      </c>
      <c r="B200" s="32">
        <v>12.554</v>
      </c>
      <c r="D200" s="103">
        <f t="shared" si="88"/>
        <v>12.074</v>
      </c>
      <c r="E200" s="103">
        <v>12.554</v>
      </c>
      <c r="F200" s="103">
        <v>11.575</v>
      </c>
      <c r="H200" s="32">
        <v>0.3</v>
      </c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0.48</v>
      </c>
      <c r="AK200" s="141">
        <f t="shared" si="110"/>
        <v>0.48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0.96</v>
      </c>
      <c r="BV200" s="52">
        <f t="shared" si="107"/>
        <v>0.48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1:75">
      <c r="A202" s="115" t="s">
        <v>201</v>
      </c>
      <c r="B202" s="32">
        <v>15.088</v>
      </c>
      <c r="D202" s="103">
        <f t="shared" si="88"/>
        <v>14.608</v>
      </c>
      <c r="E202" s="103">
        <v>15.088</v>
      </c>
      <c r="F202" s="103">
        <v>14.458</v>
      </c>
      <c r="G202" s="32">
        <v>7</v>
      </c>
      <c r="H202" s="32">
        <v>0.3</v>
      </c>
      <c r="I202" s="32">
        <v>0.48</v>
      </c>
      <c r="J202" s="32">
        <v>0.48</v>
      </c>
      <c r="L202" s="32">
        <v>1</v>
      </c>
      <c r="M202" s="32">
        <v>0</v>
      </c>
      <c r="N202" s="32">
        <v>1</v>
      </c>
      <c r="O202" s="32">
        <v>0</v>
      </c>
      <c r="P202" s="32">
        <f t="shared" si="90"/>
        <v>0</v>
      </c>
      <c r="R202" s="116" t="str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B</v>
      </c>
      <c r="S202" s="117" t="str">
        <f t="shared" si="91"/>
        <v>A</v>
      </c>
      <c r="T202" s="118">
        <v>0</v>
      </c>
      <c r="V202" s="141">
        <f t="shared" si="89"/>
        <v>0.3</v>
      </c>
      <c r="W202" s="142">
        <f t="shared" si="92"/>
        <v>14.608</v>
      </c>
      <c r="X202" s="142">
        <f t="shared" ref="X202:X265" si="111">IF($G202=0,0,E202)</f>
        <v>15.088</v>
      </c>
      <c r="Y202" s="142">
        <f t="shared" ref="Y202:Y265" si="112">IF($G202=0,0,F202)</f>
        <v>14.458</v>
      </c>
      <c r="Z202" s="142">
        <f>Y202+LOOKUP(V202,Sheet2!A$3:A$24,Sheet2!J$3:J$24)</f>
        <v>14.798</v>
      </c>
      <c r="AA202" s="142">
        <f t="shared" si="93"/>
        <v>15.75</v>
      </c>
      <c r="AB202" s="142">
        <f t="shared" ref="AB202:AB265" si="113">IF($G202=0,0,E203)</f>
        <v>16.23</v>
      </c>
      <c r="AC202" s="142">
        <f t="shared" ref="AC202:AC265" si="114">IF($G202=0,0,F203)</f>
        <v>14.425</v>
      </c>
      <c r="AD202" s="142">
        <f>AC202+LOOKUP(V202,Sheet2!A$3:A$24,Sheet2!J$3:J$24)</f>
        <v>14.765</v>
      </c>
      <c r="AE202" s="142">
        <f t="shared" si="94"/>
        <v>0.289999999999999</v>
      </c>
      <c r="AF202" s="142">
        <f t="shared" si="95"/>
        <v>1.465</v>
      </c>
      <c r="AG202" s="141">
        <f>LOOKUP(V202,Sheet2!A$3:A$24,Sheet2!K$3:K$24)</f>
        <v>0.5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0.31</v>
      </c>
      <c r="AI202" s="141">
        <f>LOOKUP(R202,Sheet3!A$2:A$7,Sheet3!D$2:D$7)</f>
        <v>0.35</v>
      </c>
      <c r="AJ202" s="141">
        <f t="shared" si="109"/>
        <v>0.48</v>
      </c>
      <c r="AK202" s="141">
        <f t="shared" si="110"/>
        <v>0.48</v>
      </c>
      <c r="AL202" s="142">
        <f t="shared" si="96"/>
        <v>0.809999999999998</v>
      </c>
      <c r="AM202" s="142">
        <f t="shared" si="97"/>
        <v>1.985</v>
      </c>
      <c r="AN202" s="142">
        <f t="shared" si="98"/>
        <v>1.3975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1.24</v>
      </c>
      <c r="AP202" s="120"/>
      <c r="AQ202" s="156">
        <f t="shared" si="99"/>
        <v>12.1303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3.038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0.6783</v>
      </c>
      <c r="AV202" s="158">
        <f>IF(AND(AE202&gt;3.5,AF202&gt;3.5),LOOKUP(Sheet1!V202,Sheet2!A$3:A$24,Sheet2!W$3:W$24),LOOKUP(V202,Sheet2!A$3:A$24,Sheet2!V$3:V$24))*G202</f>
        <v>0.854307767967115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8.89521176847073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33.285</v>
      </c>
      <c r="BC202" s="161">
        <f t="shared" si="100"/>
        <v>31.5233333333333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12.1303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12.1303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5.55</v>
      </c>
      <c r="BV202" s="52">
        <f t="shared" si="107"/>
        <v>3.085</v>
      </c>
      <c r="BW202" s="32">
        <f t="shared" si="108"/>
        <v>7</v>
      </c>
    </row>
    <row r="203" spans="1:75">
      <c r="A203" s="115" t="s">
        <v>202</v>
      </c>
      <c r="B203" s="32">
        <v>16.23</v>
      </c>
      <c r="D203" s="103">
        <f t="shared" si="88"/>
        <v>15.75</v>
      </c>
      <c r="E203" s="103">
        <v>16.23</v>
      </c>
      <c r="F203" s="103">
        <v>14.425</v>
      </c>
      <c r="G203" s="32">
        <v>7</v>
      </c>
      <c r="I203" s="32">
        <v>0.48</v>
      </c>
      <c r="J203" s="32">
        <v>0.48</v>
      </c>
      <c r="L203" s="32">
        <v>1</v>
      </c>
      <c r="M203" s="32">
        <v>0</v>
      </c>
      <c r="N203" s="32">
        <v>1</v>
      </c>
      <c r="O203" s="32">
        <v>0</v>
      </c>
      <c r="P203" s="32">
        <f t="shared" si="90"/>
        <v>0</v>
      </c>
      <c r="R203" s="116" t="str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B</v>
      </c>
      <c r="S203" s="117" t="str">
        <f t="shared" si="91"/>
        <v>A</v>
      </c>
      <c r="T203" s="118">
        <v>0</v>
      </c>
      <c r="V203" s="141">
        <f t="shared" si="89"/>
        <v>0.3</v>
      </c>
      <c r="W203" s="142">
        <f t="shared" si="92"/>
        <v>15.75</v>
      </c>
      <c r="X203" s="142">
        <f t="shared" si="111"/>
        <v>16.23</v>
      </c>
      <c r="Y203" s="142">
        <f t="shared" si="112"/>
        <v>14.425</v>
      </c>
      <c r="Z203" s="142">
        <f>Y203+LOOKUP(V203,Sheet2!A$3:A$24,Sheet2!J$3:J$24)</f>
        <v>14.765</v>
      </c>
      <c r="AA203" s="142">
        <f t="shared" si="93"/>
        <v>15.396</v>
      </c>
      <c r="AB203" s="142">
        <f t="shared" si="113"/>
        <v>15.876</v>
      </c>
      <c r="AC203" s="142">
        <f t="shared" si="114"/>
        <v>14.389</v>
      </c>
      <c r="AD203" s="142">
        <f>AC203+LOOKUP(V203,Sheet2!A$3:A$24,Sheet2!J$3:J$24)</f>
        <v>14.729</v>
      </c>
      <c r="AE203" s="142">
        <f t="shared" si="94"/>
        <v>1.465</v>
      </c>
      <c r="AF203" s="142">
        <f t="shared" si="95"/>
        <v>1.147</v>
      </c>
      <c r="AG203" s="141">
        <f>LOOKUP(V203,Sheet2!A$3:A$24,Sheet2!K$3:K$24)</f>
        <v>0.5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0.31</v>
      </c>
      <c r="AI203" s="141">
        <f>LOOKUP(R203,Sheet3!A$2:A$7,Sheet3!D$2:D$7)</f>
        <v>0.35</v>
      </c>
      <c r="AJ203" s="141">
        <f t="shared" si="109"/>
        <v>0.48</v>
      </c>
      <c r="AK203" s="141">
        <f t="shared" si="110"/>
        <v>0.48</v>
      </c>
      <c r="AL203" s="142">
        <f t="shared" si="96"/>
        <v>1.985</v>
      </c>
      <c r="AM203" s="142">
        <f t="shared" si="97"/>
        <v>1.667</v>
      </c>
      <c r="AN203" s="142">
        <f t="shared" si="98"/>
        <v>1.826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1.24</v>
      </c>
      <c r="AP203" s="120"/>
      <c r="AQ203" s="156">
        <f t="shared" si="99"/>
        <v>15.84968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3.038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0.6783</v>
      </c>
      <c r="AV203" s="158">
        <f>IF(AND(AE203&gt;3.5,AF203&gt;3.5),LOOKUP(Sheet1!V203,Sheet2!A$3:A$24,Sheet2!W$3:W$24),LOOKUP(V203,Sheet2!A$3:A$24,Sheet2!V$3:V$24))*G203</f>
        <v>0.854307767967115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7.65551176847074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2.82968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39.284</v>
      </c>
      <c r="BC203" s="161">
        <f t="shared" si="100"/>
        <v>35.5226666666667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15.84968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15.84968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5.55</v>
      </c>
      <c r="BV203" s="52">
        <f t="shared" si="107"/>
        <v>3.085</v>
      </c>
      <c r="BW203" s="32">
        <f t="shared" si="108"/>
        <v>7</v>
      </c>
    </row>
    <row r="204" spans="1:75">
      <c r="A204" s="115" t="s">
        <v>102</v>
      </c>
      <c r="B204" s="32">
        <v>15.876</v>
      </c>
      <c r="D204" s="103">
        <f t="shared" si="88"/>
        <v>15.396</v>
      </c>
      <c r="E204" s="103">
        <v>15.876</v>
      </c>
      <c r="F204" s="103">
        <v>14.389</v>
      </c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0.48</v>
      </c>
      <c r="AK204" s="141">
        <f t="shared" si="110"/>
        <v>0.48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0.96</v>
      </c>
      <c r="BV204" s="52">
        <f t="shared" si="107"/>
        <v>0.48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1:75">
      <c r="A206" s="115" t="s">
        <v>203</v>
      </c>
      <c r="B206" s="32">
        <v>15.588</v>
      </c>
      <c r="D206" s="103">
        <f t="shared" si="88"/>
        <v>15.108</v>
      </c>
      <c r="E206" s="103">
        <v>15.588</v>
      </c>
      <c r="F206" s="103">
        <v>14.958</v>
      </c>
      <c r="G206" s="32">
        <v>10</v>
      </c>
      <c r="H206" s="32">
        <v>0.3</v>
      </c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 t="str">
        <f t="shared" si="91"/>
        <v>无</v>
      </c>
      <c r="T206" s="118">
        <v>0</v>
      </c>
      <c r="V206" s="141">
        <f t="shared" si="89"/>
        <v>0.3</v>
      </c>
      <c r="W206" s="142">
        <f t="shared" si="92"/>
        <v>15.108</v>
      </c>
      <c r="X206" s="142">
        <f t="shared" si="111"/>
        <v>15.588</v>
      </c>
      <c r="Y206" s="142">
        <f t="shared" si="112"/>
        <v>14.958</v>
      </c>
      <c r="Z206" s="142">
        <f>Y206+LOOKUP(V206,Sheet2!A$3:A$24,Sheet2!J$3:J$24)</f>
        <v>15.298</v>
      </c>
      <c r="AA206" s="142">
        <f t="shared" si="93"/>
        <v>15.059</v>
      </c>
      <c r="AB206" s="142">
        <f t="shared" si="113"/>
        <v>15.539</v>
      </c>
      <c r="AC206" s="142">
        <f t="shared" si="114"/>
        <v>14.855</v>
      </c>
      <c r="AD206" s="142">
        <f>AC206+LOOKUP(V206,Sheet2!A$3:A$24,Sheet2!J$3:J$24)</f>
        <v>15.195</v>
      </c>
      <c r="AE206" s="142">
        <f t="shared" si="94"/>
        <v>0.289999999999999</v>
      </c>
      <c r="AF206" s="142">
        <f t="shared" si="95"/>
        <v>0.343999999999999</v>
      </c>
      <c r="AG206" s="141">
        <f>LOOKUP(V206,Sheet2!A$3:A$24,Sheet2!K$3:K$24)</f>
        <v>0.5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0.31</v>
      </c>
      <c r="AI206" s="141">
        <f>LOOKUP(R206,Sheet3!A$2:A$7,Sheet3!D$2:D$7)</f>
        <v>0</v>
      </c>
      <c r="AJ206" s="141">
        <f t="shared" si="109"/>
        <v>0.48</v>
      </c>
      <c r="AK206" s="141">
        <f t="shared" si="110"/>
        <v>0.48</v>
      </c>
      <c r="AL206" s="142">
        <f t="shared" si="96"/>
        <v>0.459999999999999</v>
      </c>
      <c r="AM206" s="142">
        <f t="shared" si="97"/>
        <v>0.513999999999999</v>
      </c>
      <c r="AN206" s="142">
        <f t="shared" si="98"/>
        <v>0.486999999999999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0.98</v>
      </c>
      <c r="AP206" s="120"/>
      <c r="AQ206" s="156">
        <f t="shared" si="99"/>
        <v>4.77259999999999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0.969</v>
      </c>
      <c r="AV206" s="158">
        <f>IF(AND(AE206&gt;3.5,AF206&gt;3.5),LOOKUP(Sheet1!V206,Sheet2!A$3:A$24,Sheet2!W$3:W$24),LOOKUP(V206,Sheet2!A$3:A$24,Sheet2!V$3:V$24))*G206</f>
        <v>1.22043966852445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4.49104538352962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4.77259999999999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4.77259999999999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2.478</v>
      </c>
      <c r="BV206" s="52">
        <f t="shared" si="107"/>
        <v>1.484</v>
      </c>
      <c r="BW206" s="32">
        <f t="shared" si="108"/>
        <v>0</v>
      </c>
    </row>
    <row r="207" spans="1:75">
      <c r="A207" s="115" t="s">
        <v>204</v>
      </c>
      <c r="B207" s="32">
        <v>15.539</v>
      </c>
      <c r="D207" s="103">
        <f t="shared" si="88"/>
        <v>15.059</v>
      </c>
      <c r="E207" s="103">
        <v>15.539</v>
      </c>
      <c r="F207" s="103">
        <v>14.855</v>
      </c>
      <c r="G207" s="32">
        <v>0</v>
      </c>
      <c r="H207" s="32">
        <v>0.3</v>
      </c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0.48</v>
      </c>
      <c r="AK207" s="141">
        <f t="shared" si="110"/>
        <v>0.48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0.96</v>
      </c>
      <c r="BV207" s="52">
        <f t="shared" si="107"/>
        <v>0.48</v>
      </c>
      <c r="BW207" s="32">
        <f t="shared" si="108"/>
        <v>0</v>
      </c>
    </row>
    <row r="208" spans="1:75">
      <c r="A208" s="115" t="s">
        <v>204</v>
      </c>
      <c r="B208" s="32">
        <v>15.539</v>
      </c>
      <c r="D208" s="103">
        <f t="shared" si="88"/>
        <v>15.059</v>
      </c>
      <c r="E208" s="103">
        <v>15.539</v>
      </c>
      <c r="F208" s="103">
        <v>14.779</v>
      </c>
      <c r="G208" s="32">
        <v>9</v>
      </c>
      <c r="H208" s="32">
        <v>0.3</v>
      </c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 t="str">
        <f t="shared" si="91"/>
        <v>A</v>
      </c>
      <c r="T208" s="118">
        <v>0</v>
      </c>
      <c r="V208" s="141">
        <f t="shared" si="89"/>
        <v>0.3</v>
      </c>
      <c r="W208" s="142">
        <f t="shared" si="92"/>
        <v>15.059</v>
      </c>
      <c r="X208" s="142">
        <f t="shared" si="111"/>
        <v>15.539</v>
      </c>
      <c r="Y208" s="142">
        <f t="shared" si="112"/>
        <v>14.779</v>
      </c>
      <c r="Z208" s="142">
        <f>Y208+LOOKUP(V208,Sheet2!A$3:A$24,Sheet2!J$3:J$24)</f>
        <v>15.119</v>
      </c>
      <c r="AA208" s="142">
        <f t="shared" si="93"/>
        <v>14.896</v>
      </c>
      <c r="AB208" s="142">
        <f t="shared" si="113"/>
        <v>15.376</v>
      </c>
      <c r="AC208" s="142">
        <f t="shared" si="114"/>
        <v>14.69</v>
      </c>
      <c r="AD208" s="142">
        <f>AC208+LOOKUP(V208,Sheet2!A$3:A$24,Sheet2!J$3:J$24)</f>
        <v>15.03</v>
      </c>
      <c r="AE208" s="142">
        <f t="shared" si="94"/>
        <v>0.42</v>
      </c>
      <c r="AF208" s="142">
        <f t="shared" si="95"/>
        <v>0.346</v>
      </c>
      <c r="AG208" s="141">
        <f>LOOKUP(V208,Sheet2!A$3:A$24,Sheet2!K$3:K$24)</f>
        <v>0.5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0.31</v>
      </c>
      <c r="AI208" s="141">
        <f>LOOKUP(R208,Sheet3!A$2:A$7,Sheet3!D$2:D$7)</f>
        <v>0</v>
      </c>
      <c r="AJ208" s="141">
        <f t="shared" si="109"/>
        <v>0.48</v>
      </c>
      <c r="AK208" s="141">
        <f t="shared" si="110"/>
        <v>0.48</v>
      </c>
      <c r="AL208" s="142">
        <f t="shared" si="96"/>
        <v>0.589999999999999</v>
      </c>
      <c r="AM208" s="142">
        <f t="shared" si="97"/>
        <v>0.516</v>
      </c>
      <c r="AN208" s="142">
        <f t="shared" si="98"/>
        <v>0.552999999999999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1.24</v>
      </c>
      <c r="AP208" s="120"/>
      <c r="AQ208" s="156">
        <f t="shared" si="99"/>
        <v>6.17147999999999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0.8721</v>
      </c>
      <c r="AV208" s="158">
        <f>IF(AND(AE208&gt;3.5,AF208&gt;3.5),LOOKUP(Sheet1!V208,Sheet2!A$3:A$24,Sheet2!W$3:W$24),LOOKUP(V208,Sheet2!A$3:A$24,Sheet2!V$3:V$24))*G208</f>
        <v>1.098395701672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5.00548084517666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27.594</v>
      </c>
      <c r="BC208" s="161">
        <f t="shared" si="100"/>
        <v>30.396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6.17147999999999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6.17147999999999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2.76</v>
      </c>
      <c r="BV208" s="52">
        <f t="shared" si="107"/>
        <v>1.69</v>
      </c>
      <c r="BW208" s="32">
        <f t="shared" si="108"/>
        <v>0</v>
      </c>
    </row>
    <row r="209" spans="1:75">
      <c r="A209" s="115" t="s">
        <v>205</v>
      </c>
      <c r="B209" s="32">
        <v>15.376</v>
      </c>
      <c r="D209" s="103">
        <f t="shared" si="88"/>
        <v>14.896</v>
      </c>
      <c r="E209" s="103">
        <v>15.376</v>
      </c>
      <c r="F209" s="103">
        <v>14.69</v>
      </c>
      <c r="G209" s="32">
        <v>0</v>
      </c>
      <c r="H209" s="32">
        <v>0.3</v>
      </c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0.48</v>
      </c>
      <c r="AK209" s="141">
        <f t="shared" si="110"/>
        <v>0.48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0.96</v>
      </c>
      <c r="BV209" s="52">
        <f t="shared" si="107"/>
        <v>0.48</v>
      </c>
      <c r="BW209" s="32">
        <f t="shared" si="108"/>
        <v>0</v>
      </c>
    </row>
    <row r="210" spans="1:75">
      <c r="A210" s="115" t="s">
        <v>205</v>
      </c>
      <c r="B210" s="32">
        <v>15.376</v>
      </c>
      <c r="D210" s="103">
        <f t="shared" si="88"/>
        <v>14.896</v>
      </c>
      <c r="E210" s="103">
        <v>15.376</v>
      </c>
      <c r="F210" s="103">
        <v>14.636</v>
      </c>
      <c r="G210" s="32">
        <v>4</v>
      </c>
      <c r="H210" s="32">
        <v>0.3</v>
      </c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 t="str">
        <f t="shared" si="91"/>
        <v>A</v>
      </c>
      <c r="T210" s="118">
        <v>0</v>
      </c>
      <c r="V210" s="141">
        <f t="shared" si="89"/>
        <v>0.3</v>
      </c>
      <c r="W210" s="142">
        <f t="shared" si="92"/>
        <v>14.896</v>
      </c>
      <c r="X210" s="142">
        <f t="shared" si="111"/>
        <v>15.376</v>
      </c>
      <c r="Y210" s="142">
        <f t="shared" si="112"/>
        <v>14.636</v>
      </c>
      <c r="Z210" s="142">
        <f>Y210+LOOKUP(V210,Sheet2!A$3:A$24,Sheet2!J$3:J$24)</f>
        <v>14.976</v>
      </c>
      <c r="AA210" s="142">
        <f t="shared" si="93"/>
        <v>14.766</v>
      </c>
      <c r="AB210" s="142">
        <f t="shared" si="113"/>
        <v>15.246</v>
      </c>
      <c r="AC210" s="142">
        <f t="shared" si="114"/>
        <v>14.595</v>
      </c>
      <c r="AD210" s="142">
        <f>AC210+LOOKUP(V210,Sheet2!A$3:A$24,Sheet2!J$3:J$24)</f>
        <v>14.935</v>
      </c>
      <c r="AE210" s="142">
        <f t="shared" si="94"/>
        <v>0.4</v>
      </c>
      <c r="AF210" s="142">
        <f t="shared" si="95"/>
        <v>0.311</v>
      </c>
      <c r="AG210" s="141">
        <f>LOOKUP(V210,Sheet2!A$3:A$24,Sheet2!K$3:K$24)</f>
        <v>0.5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0.31</v>
      </c>
      <c r="AI210" s="141">
        <f>LOOKUP(R210,Sheet3!A$2:A$7,Sheet3!D$2:D$7)</f>
        <v>0</v>
      </c>
      <c r="AJ210" s="141">
        <f t="shared" si="109"/>
        <v>0.48</v>
      </c>
      <c r="AK210" s="141">
        <f t="shared" si="110"/>
        <v>0.48</v>
      </c>
      <c r="AL210" s="142">
        <f t="shared" si="96"/>
        <v>0.57</v>
      </c>
      <c r="AM210" s="142">
        <f t="shared" si="97"/>
        <v>0.480999999999999</v>
      </c>
      <c r="AN210" s="142">
        <f t="shared" si="98"/>
        <v>0.5255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1.24</v>
      </c>
      <c r="AP210" s="120"/>
      <c r="AQ210" s="156">
        <f t="shared" si="99"/>
        <v>2.60648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0.3876</v>
      </c>
      <c r="AV210" s="158">
        <f>IF(AND(AE210&gt;3.5,AF210&gt;3.5),LOOKUP(Sheet1!V210,Sheet2!A$3:A$24,Sheet2!W$3:W$24),LOOKUP(V210,Sheet2!A$3:A$24,Sheet2!V$3:V$24))*G210</f>
        <v>0.48817586740978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2.15065815341185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12.044</v>
      </c>
      <c r="BC210" s="161">
        <f t="shared" si="100"/>
        <v>13.3626666666667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2.60648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2.60648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2.72</v>
      </c>
      <c r="BV210" s="52">
        <f t="shared" si="107"/>
        <v>1.67</v>
      </c>
      <c r="BW210" s="32">
        <f t="shared" si="108"/>
        <v>0</v>
      </c>
    </row>
    <row r="211" spans="1:75">
      <c r="A211" s="115" t="s">
        <v>206</v>
      </c>
      <c r="B211" s="32">
        <v>15.246</v>
      </c>
      <c r="D211" s="103">
        <f t="shared" si="88"/>
        <v>14.766</v>
      </c>
      <c r="E211" s="103">
        <v>15.246</v>
      </c>
      <c r="F211" s="103">
        <v>14.595</v>
      </c>
      <c r="G211" s="32">
        <v>3</v>
      </c>
      <c r="H211" s="32">
        <v>0.3</v>
      </c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 t="str">
        <f t="shared" si="91"/>
        <v>无</v>
      </c>
      <c r="T211" s="118">
        <v>0</v>
      </c>
      <c r="V211" s="141">
        <f t="shared" si="89"/>
        <v>0.3</v>
      </c>
      <c r="W211" s="142">
        <f t="shared" si="92"/>
        <v>14.766</v>
      </c>
      <c r="X211" s="142">
        <f t="shared" si="111"/>
        <v>15.246</v>
      </c>
      <c r="Y211" s="142">
        <f t="shared" si="112"/>
        <v>14.595</v>
      </c>
      <c r="Z211" s="142">
        <f>Y211+LOOKUP(V211,Sheet2!A$3:A$24,Sheet2!J$3:J$24)</f>
        <v>14.935</v>
      </c>
      <c r="AA211" s="142">
        <f t="shared" si="93"/>
        <v>14.771</v>
      </c>
      <c r="AB211" s="142">
        <f t="shared" si="113"/>
        <v>15.251</v>
      </c>
      <c r="AC211" s="142">
        <f t="shared" si="114"/>
        <v>14.564</v>
      </c>
      <c r="AD211" s="142">
        <f>AC211+LOOKUP(V211,Sheet2!A$3:A$24,Sheet2!J$3:J$24)</f>
        <v>14.904</v>
      </c>
      <c r="AE211" s="142">
        <f t="shared" si="94"/>
        <v>0.311</v>
      </c>
      <c r="AF211" s="142">
        <f t="shared" si="95"/>
        <v>0.347</v>
      </c>
      <c r="AG211" s="141">
        <f>LOOKUP(V211,Sheet2!A$3:A$24,Sheet2!K$3:K$24)</f>
        <v>0.5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0.31</v>
      </c>
      <c r="AI211" s="141">
        <f>LOOKUP(R211,Sheet3!A$2:A$7,Sheet3!D$2:D$7)</f>
        <v>0</v>
      </c>
      <c r="AJ211" s="141">
        <f t="shared" si="109"/>
        <v>0.48</v>
      </c>
      <c r="AK211" s="141">
        <f t="shared" si="110"/>
        <v>0.48</v>
      </c>
      <c r="AL211" s="142">
        <f t="shared" si="96"/>
        <v>0.480999999999999</v>
      </c>
      <c r="AM211" s="142">
        <f t="shared" si="97"/>
        <v>0.516999999999999</v>
      </c>
      <c r="AN211" s="142">
        <f t="shared" si="98"/>
        <v>0.498999999999999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0.98</v>
      </c>
      <c r="AP211" s="120"/>
      <c r="AQ211" s="156">
        <f t="shared" si="99"/>
        <v>1.46706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0.2907</v>
      </c>
      <c r="AV211" s="158">
        <f>IF(AND(AE211&gt;3.5,AF211&gt;3.5),LOOKUP(Sheet1!V211,Sheet2!A$3:A$24,Sheet2!W$3:W$24),LOOKUP(V211,Sheet2!A$3:A$24,Sheet2!V$3:V$24))*G211</f>
        <v>0.366131900557335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1.33345361505889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1.46706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1.46706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2.484</v>
      </c>
      <c r="BV211" s="52">
        <f t="shared" si="107"/>
        <v>1.487</v>
      </c>
      <c r="BW211" s="32">
        <f t="shared" si="108"/>
        <v>0</v>
      </c>
    </row>
    <row r="212" spans="1:75">
      <c r="A212" s="115" t="s">
        <v>132</v>
      </c>
      <c r="B212" s="32">
        <v>15.251</v>
      </c>
      <c r="D212" s="103">
        <f t="shared" si="88"/>
        <v>14.771</v>
      </c>
      <c r="E212" s="103">
        <v>15.251</v>
      </c>
      <c r="F212" s="103">
        <v>14.564</v>
      </c>
      <c r="H212" s="32">
        <v>0.3</v>
      </c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0.48</v>
      </c>
      <c r="AK212" s="141">
        <f t="shared" si="110"/>
        <v>0.48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0.96</v>
      </c>
      <c r="BV212" s="52">
        <f t="shared" si="107"/>
        <v>0.48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BW2:BW1523">
    <cfRule type="cellIs" dxfId="0" priority="9" operator="equal">
      <formula>0</formula>
    </cfRule>
  </conditionalFormatting>
  <conditionalFormatting sqref="A1:L1 K2:L7 V1 Q1:R1446 $A1622:$XFD1048576 AP1:AQ1 BM1:XFD1 A2:H10 A11:A12 A13:L13 A14:A15 K14:L15 A16:L16 A17:G200 K17:L200 A201:L201 A202:G202 K202:L204 A203:H204 A205:L205 A206:G212 K206:L212 A213:L1621 I8:L10 K11:L12 M2:P9 M10:N1621 O10:P1446 S2:BV3 T4:BQ4 T5:T1621 U5:BQ1523 BR4:BV1523 BX2:XFD1523 U1524:XFD1621 O1447:R1621 I3:J7 S4:S1621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11:H12 I11:J12">
    <cfRule type="cellIs" dxfId="0" priority="5" operator="equal">
      <formula>0</formula>
    </cfRule>
  </conditionalFormatting>
  <conditionalFormatting sqref="B14:H15 I14:J15">
    <cfRule type="cellIs" dxfId="0" priority="4" operator="equal">
      <formula>0</formula>
    </cfRule>
  </conditionalFormatting>
  <conditionalFormatting sqref="H17:J200">
    <cfRule type="cellIs" dxfId="0" priority="3" operator="equal">
      <formula>0</formula>
    </cfRule>
  </conditionalFormatting>
  <conditionalFormatting sqref="H202:J202 I203:J204">
    <cfRule type="cellIs" dxfId="0" priority="2" operator="equal">
      <formula>0</formula>
    </cfRule>
  </conditionalFormatting>
  <conditionalFormatting sqref="H206:J21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207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208</v>
      </c>
      <c r="AB1" s="85" t="s">
        <v>209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210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211</v>
      </c>
      <c r="C2" s="70" t="s">
        <v>212</v>
      </c>
      <c r="D2" s="71" t="s">
        <v>213</v>
      </c>
      <c r="E2" s="71" t="s">
        <v>214</v>
      </c>
      <c r="F2" s="71" t="s">
        <v>215</v>
      </c>
      <c r="G2" s="71" t="s">
        <v>216</v>
      </c>
      <c r="H2" s="72" t="s">
        <v>217</v>
      </c>
      <c r="I2" s="71" t="s">
        <v>218</v>
      </c>
      <c r="J2" s="71" t="s">
        <v>219</v>
      </c>
      <c r="K2" s="71" t="s">
        <v>220</v>
      </c>
      <c r="L2" s="72" t="s">
        <v>221</v>
      </c>
      <c r="M2" s="71" t="s">
        <v>222</v>
      </c>
      <c r="N2" s="71" t="s">
        <v>223</v>
      </c>
      <c r="O2" s="71" t="s">
        <v>224</v>
      </c>
      <c r="P2" s="71" t="s">
        <v>225</v>
      </c>
      <c r="Q2" s="71" t="s">
        <v>226</v>
      </c>
      <c r="R2" s="71" t="s">
        <v>227</v>
      </c>
      <c r="S2" s="71" t="s">
        <v>228</v>
      </c>
      <c r="T2" s="72" t="s">
        <v>229</v>
      </c>
      <c r="U2" s="71" t="s">
        <v>230</v>
      </c>
      <c r="V2" s="72" t="s">
        <v>231</v>
      </c>
      <c r="W2" s="71" t="s">
        <v>232</v>
      </c>
      <c r="X2" s="71" t="s">
        <v>233</v>
      </c>
      <c r="Y2" s="71" t="s">
        <v>234</v>
      </c>
      <c r="Z2" s="86"/>
      <c r="AA2" s="71" t="s">
        <v>212</v>
      </c>
      <c r="AB2" s="85" t="s">
        <v>213</v>
      </c>
      <c r="AC2" s="71" t="s">
        <v>214</v>
      </c>
      <c r="AD2" s="71" t="s">
        <v>215</v>
      </c>
      <c r="AE2" s="71" t="s">
        <v>216</v>
      </c>
      <c r="AF2" s="72" t="s">
        <v>217</v>
      </c>
      <c r="AG2" s="71" t="s">
        <v>218</v>
      </c>
      <c r="AH2" s="71" t="s">
        <v>235</v>
      </c>
      <c r="AI2" s="71" t="s">
        <v>234</v>
      </c>
      <c r="AJ2" s="72" t="s">
        <v>231</v>
      </c>
      <c r="AK2" s="71" t="s">
        <v>232</v>
      </c>
      <c r="AL2" s="72" t="s">
        <v>229</v>
      </c>
      <c r="AM2" s="71" t="s">
        <v>230</v>
      </c>
      <c r="AN2" s="72" t="s">
        <v>236</v>
      </c>
      <c r="AO2" s="98" t="s">
        <v>237</v>
      </c>
      <c r="AP2" s="99" t="s">
        <v>238</v>
      </c>
      <c r="AQ2" s="99" t="s">
        <v>239</v>
      </c>
      <c r="AR2" s="70" t="s">
        <v>212</v>
      </c>
      <c r="AS2" s="70" t="s">
        <v>213</v>
      </c>
      <c r="AT2" s="70" t="s">
        <v>214</v>
      </c>
      <c r="AU2" s="70" t="s">
        <v>215</v>
      </c>
      <c r="AV2" s="70" t="s">
        <v>216</v>
      </c>
      <c r="AW2" s="70" t="s">
        <v>234</v>
      </c>
      <c r="AX2" s="70" t="s">
        <v>233</v>
      </c>
      <c r="AY2" s="70" t="s">
        <v>238</v>
      </c>
      <c r="AZ2" s="111" t="s">
        <v>239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240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240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240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241</v>
      </c>
      <c r="E28" t="s">
        <v>215</v>
      </c>
      <c r="F28" t="s">
        <v>242</v>
      </c>
      <c r="Z28">
        <v>250</v>
      </c>
      <c r="AB28">
        <f t="shared" ref="AB28:AB36" si="35">Z28/1000</f>
        <v>0.25</v>
      </c>
    </row>
    <row r="29" spans="5:28">
      <c r="E29" t="s">
        <v>216</v>
      </c>
      <c r="F29" t="s">
        <v>243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244</v>
      </c>
      <c r="E31" t="s">
        <v>215</v>
      </c>
      <c r="F31" t="s">
        <v>245</v>
      </c>
      <c r="Z31">
        <v>300</v>
      </c>
      <c r="AB31">
        <f t="shared" si="35"/>
        <v>0.3</v>
      </c>
    </row>
    <row r="32" spans="5:28">
      <c r="E32" s="83" t="s">
        <v>216</v>
      </c>
      <c r="F32" s="83" t="s">
        <v>246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247</v>
      </c>
      <c r="B1" s="57" t="s">
        <v>248</v>
      </c>
      <c r="C1" s="57" t="s">
        <v>249</v>
      </c>
      <c r="D1" s="57" t="s">
        <v>250</v>
      </c>
      <c r="E1" s="58"/>
      <c r="F1" s="59" t="s">
        <v>251</v>
      </c>
      <c r="G1" s="59" t="s">
        <v>252</v>
      </c>
      <c r="H1" s="59" t="s">
        <v>52</v>
      </c>
      <c r="I1" s="59" t="s">
        <v>253</v>
      </c>
      <c r="J1" s="59" t="s">
        <v>254</v>
      </c>
      <c r="K1" s="59" t="s">
        <v>255</v>
      </c>
      <c r="L1" s="59" t="s">
        <v>256</v>
      </c>
      <c r="M1" s="59" t="s">
        <v>257</v>
      </c>
      <c r="N1" s="58"/>
      <c r="O1" s="63" t="s">
        <v>258</v>
      </c>
      <c r="P1" s="63" t="s">
        <v>259</v>
      </c>
      <c r="Q1" s="63">
        <v>0.15</v>
      </c>
      <c r="R1" s="63" t="s">
        <v>260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261</v>
      </c>
      <c r="P2" s="63" t="s">
        <v>259</v>
      </c>
      <c r="Q2" s="63">
        <v>0.19</v>
      </c>
      <c r="R2" s="63" t="s">
        <v>260</v>
      </c>
    </row>
    <row r="3" spans="1:18">
      <c r="A3" s="34" t="s">
        <v>262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262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263</v>
      </c>
      <c r="P3" s="63" t="s">
        <v>264</v>
      </c>
      <c r="Q3" s="63" t="s">
        <v>265</v>
      </c>
      <c r="R3" s="63"/>
    </row>
    <row r="4" spans="1:18">
      <c r="A4" s="34" t="s">
        <v>266</v>
      </c>
      <c r="B4" s="34">
        <v>0.35</v>
      </c>
      <c r="C4" s="34">
        <v>0</v>
      </c>
      <c r="D4" s="34">
        <f t="shared" si="0"/>
        <v>0.35</v>
      </c>
      <c r="E4" s="58"/>
      <c r="F4" s="37" t="s">
        <v>266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267</v>
      </c>
      <c r="Q4" s="63">
        <v>0.36</v>
      </c>
      <c r="R4" s="63" t="s">
        <v>268</v>
      </c>
    </row>
    <row r="5" spans="1:18">
      <c r="A5" s="34" t="s">
        <v>269</v>
      </c>
      <c r="B5" s="34">
        <v>0</v>
      </c>
      <c r="C5" s="34">
        <v>0.6</v>
      </c>
      <c r="D5" s="60">
        <v>0.6</v>
      </c>
      <c r="E5" s="58"/>
      <c r="F5" s="37" t="s">
        <v>269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259</v>
      </c>
      <c r="Q5" s="63">
        <v>0.071309</v>
      </c>
      <c r="R5" s="63" t="s">
        <v>270</v>
      </c>
    </row>
    <row r="6" spans="1:18">
      <c r="A6" s="34" t="s">
        <v>271</v>
      </c>
      <c r="B6" s="34">
        <v>0</v>
      </c>
      <c r="C6" s="34">
        <v>0.6</v>
      </c>
      <c r="D6" s="60">
        <v>0.6</v>
      </c>
      <c r="E6" s="58"/>
      <c r="F6" s="37" t="s">
        <v>271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272</v>
      </c>
      <c r="P6" s="63" t="s">
        <v>264</v>
      </c>
      <c r="Q6" s="63" t="s">
        <v>273</v>
      </c>
      <c r="R6" s="63"/>
    </row>
    <row r="7" spans="1:18">
      <c r="A7" s="61"/>
      <c r="B7" s="61"/>
      <c r="C7" s="61"/>
      <c r="D7" s="61"/>
      <c r="E7" s="58"/>
      <c r="F7" s="37" t="s">
        <v>274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275</v>
      </c>
      <c r="Q7" s="63">
        <v>4</v>
      </c>
      <c r="R7" s="63" t="s">
        <v>268</v>
      </c>
    </row>
    <row r="8" spans="6:18">
      <c r="F8" s="34" t="s">
        <v>276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259</v>
      </c>
      <c r="Q8" s="63">
        <v>0.09618</v>
      </c>
      <c r="R8" s="63" t="s">
        <v>270</v>
      </c>
    </row>
    <row r="9" spans="6:18">
      <c r="F9" s="34" t="s">
        <v>277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278</v>
      </c>
      <c r="P9" s="63" t="s">
        <v>264</v>
      </c>
      <c r="Q9" s="63" t="s">
        <v>279</v>
      </c>
      <c r="R9" s="63"/>
    </row>
    <row r="10" spans="6:18">
      <c r="F10" s="62" t="s">
        <v>280</v>
      </c>
      <c r="G10" s="62"/>
      <c r="H10" s="62">
        <v>0</v>
      </c>
      <c r="O10" s="65"/>
      <c r="P10" s="63" t="s">
        <v>275</v>
      </c>
      <c r="Q10" s="63">
        <v>4</v>
      </c>
      <c r="R10" s="63" t="s">
        <v>268</v>
      </c>
    </row>
    <row r="11" spans="15:18">
      <c r="O11" s="66"/>
      <c r="P11" s="63" t="s">
        <v>259</v>
      </c>
      <c r="Q11" s="63">
        <v>0.05761</v>
      </c>
      <c r="R11" s="63" t="s">
        <v>270</v>
      </c>
    </row>
    <row r="12" spans="15:18">
      <c r="O12" s="64" t="s">
        <v>281</v>
      </c>
      <c r="P12" s="32" t="s">
        <v>264</v>
      </c>
      <c r="Q12" s="67" t="s">
        <v>282</v>
      </c>
      <c r="R12" s="68" t="s">
        <v>281</v>
      </c>
    </row>
    <row r="13" spans="15:18">
      <c r="O13" s="66"/>
      <c r="P13" s="32" t="s">
        <v>259</v>
      </c>
      <c r="Q13" s="67">
        <v>0.0314</v>
      </c>
      <c r="R13" s="63" t="s">
        <v>270</v>
      </c>
    </row>
    <row r="16" spans="1:4">
      <c r="A16" s="34" t="s">
        <v>283</v>
      </c>
      <c r="B16" s="34"/>
      <c r="C16" s="34"/>
      <c r="D16" s="34"/>
    </row>
    <row r="17" spans="1:4">
      <c r="A17" s="34" t="s">
        <v>284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285</v>
      </c>
      <c r="B1" s="30"/>
      <c r="C1" s="30"/>
      <c r="D1" s="31">
        <v>1</v>
      </c>
      <c r="P1" s="34" t="s">
        <v>286</v>
      </c>
      <c r="Q1" s="34"/>
      <c r="R1" s="34"/>
      <c r="S1" s="34"/>
    </row>
    <row r="2" ht="15" customHeight="1" spans="1:19">
      <c r="A2" s="32" t="s">
        <v>287</v>
      </c>
      <c r="B2" s="33" t="s">
        <v>288</v>
      </c>
      <c r="C2" s="34" t="s">
        <v>289</v>
      </c>
      <c r="D2" s="35" t="s">
        <v>290</v>
      </c>
      <c r="E2" s="36"/>
      <c r="F2" s="36"/>
      <c r="P2" s="34" t="s">
        <v>287</v>
      </c>
      <c r="Q2" s="33" t="s">
        <v>288</v>
      </c>
      <c r="R2" s="34" t="s">
        <v>289</v>
      </c>
      <c r="S2" s="55" t="s">
        <v>290</v>
      </c>
    </row>
    <row r="3" ht="15" customHeight="1" spans="1:19">
      <c r="A3" s="34" t="s">
        <v>16</v>
      </c>
      <c r="B3" s="33" t="s">
        <v>44</v>
      </c>
      <c r="C3" s="37" t="s">
        <v>291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291</v>
      </c>
      <c r="S3" s="56">
        <f>D3</f>
        <v>0</v>
      </c>
    </row>
    <row r="4" ht="15" customHeight="1" spans="1:19">
      <c r="A4" s="34"/>
      <c r="B4" s="33" t="s">
        <v>43</v>
      </c>
      <c r="C4" s="37" t="s">
        <v>291</v>
      </c>
      <c r="D4" s="38">
        <f>SUM(Sheet1!AS:AS)*D1</f>
        <v>24.304</v>
      </c>
      <c r="E4" s="39"/>
      <c r="F4" s="39"/>
      <c r="P4" s="34"/>
      <c r="Q4" s="33" t="s">
        <v>43</v>
      </c>
      <c r="R4" s="37" t="s">
        <v>291</v>
      </c>
      <c r="S4" s="56">
        <f>D4</f>
        <v>24.304</v>
      </c>
    </row>
    <row r="5" ht="15" customHeight="1" spans="1:19">
      <c r="A5" s="40" t="s">
        <v>292</v>
      </c>
      <c r="B5" s="33" t="s">
        <v>63</v>
      </c>
      <c r="C5" s="37" t="s">
        <v>291</v>
      </c>
      <c r="D5" s="41">
        <f>SUM(Sheet1!BN:BN)*D1*1.05</f>
        <v>1046.4315855</v>
      </c>
      <c r="E5" s="42"/>
      <c r="F5" s="42"/>
      <c r="G5" s="29"/>
      <c r="H5" s="29"/>
      <c r="J5" s="29"/>
      <c r="P5" s="40" t="s">
        <v>292</v>
      </c>
      <c r="Q5" s="33" t="s">
        <v>63</v>
      </c>
      <c r="R5" s="37" t="s">
        <v>291</v>
      </c>
      <c r="S5" s="56">
        <f>D5</f>
        <v>1046.4315855</v>
      </c>
    </row>
    <row r="6" ht="15" customHeight="1" spans="1:19">
      <c r="A6" s="40"/>
      <c r="B6" s="33" t="s">
        <v>64</v>
      </c>
      <c r="C6" s="37" t="s">
        <v>291</v>
      </c>
      <c r="D6" s="41">
        <f>SUM(Sheet1!BO:BO)*D1</f>
        <v>0</v>
      </c>
      <c r="E6" s="42"/>
      <c r="F6" s="42"/>
      <c r="G6" s="29"/>
      <c r="H6" s="29"/>
      <c r="J6" s="29"/>
      <c r="P6" s="43" t="s">
        <v>293</v>
      </c>
      <c r="Q6" s="33" t="s">
        <v>294</v>
      </c>
      <c r="R6" s="37" t="s">
        <v>291</v>
      </c>
      <c r="S6" s="56">
        <f>D7</f>
        <v>721.808467968095</v>
      </c>
    </row>
    <row r="7" ht="15" customHeight="1" spans="1:19">
      <c r="A7" s="43" t="s">
        <v>293</v>
      </c>
      <c r="B7" s="33" t="s">
        <v>295</v>
      </c>
      <c r="C7" s="37" t="s">
        <v>291</v>
      </c>
      <c r="D7" s="41">
        <f>D8+D10</f>
        <v>721.808467968095</v>
      </c>
      <c r="E7" s="42"/>
      <c r="F7" s="42"/>
      <c r="G7" s="29"/>
      <c r="H7" s="29"/>
      <c r="J7" s="29"/>
      <c r="P7" s="44"/>
      <c r="Q7" s="33" t="s">
        <v>47</v>
      </c>
      <c r="R7" s="37" t="s">
        <v>291</v>
      </c>
      <c r="S7" s="56">
        <f>D9</f>
        <v>14.2554878216352</v>
      </c>
    </row>
    <row r="8" ht="15" customHeight="1" spans="1:21">
      <c r="A8" s="44"/>
      <c r="B8" s="33" t="s">
        <v>294</v>
      </c>
      <c r="C8" s="37" t="s">
        <v>291</v>
      </c>
      <c r="D8" s="38">
        <f>(SUM(Sheet1!AX:AX)+SUM(Sheet1!AY:AY))*D1</f>
        <v>678.660587968095</v>
      </c>
      <c r="E8" s="42"/>
      <c r="F8" s="42"/>
      <c r="G8" s="29"/>
      <c r="H8" s="29"/>
      <c r="J8" s="29"/>
      <c r="P8" s="45"/>
      <c r="Q8" s="33" t="s">
        <v>296</v>
      </c>
      <c r="R8" s="37" t="s">
        <v>291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291</v>
      </c>
      <c r="D9" s="38">
        <f>(SUM(Sheet1!BT:BT)*D1)</f>
        <v>14.2554878216352</v>
      </c>
      <c r="E9" s="42"/>
      <c r="F9" s="42"/>
      <c r="G9" s="29"/>
      <c r="H9" s="29"/>
      <c r="J9" s="29"/>
      <c r="P9" s="40" t="s">
        <v>297</v>
      </c>
      <c r="Q9" s="33" t="s">
        <v>52</v>
      </c>
      <c r="R9" s="37" t="s">
        <v>298</v>
      </c>
      <c r="S9" s="56">
        <f>D12</f>
        <v>3516.94</v>
      </c>
    </row>
    <row r="10" ht="15" customHeight="1" spans="1:20">
      <c r="A10" s="44"/>
      <c r="B10" s="33" t="s">
        <v>299</v>
      </c>
      <c r="C10" s="37" t="s">
        <v>291</v>
      </c>
      <c r="D10" s="38">
        <f>SUM(Sheet1!AZ:AZ)*D1</f>
        <v>43.1478800000002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300</v>
      </c>
      <c r="S10" s="56">
        <f>F13</f>
        <v>116.283410666667</v>
      </c>
      <c r="T10" s="29"/>
    </row>
    <row r="11" ht="15" customHeight="1" spans="1:19">
      <c r="A11" s="45"/>
      <c r="B11" s="33" t="s">
        <v>296</v>
      </c>
      <c r="C11" s="37" t="s">
        <v>291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301</v>
      </c>
      <c r="R11" s="37" t="s">
        <v>300</v>
      </c>
      <c r="S11" s="56">
        <f>F14</f>
        <v>0</v>
      </c>
    </row>
    <row r="12" ht="15" customHeight="1" spans="1:19">
      <c r="A12" s="40" t="s">
        <v>297</v>
      </c>
      <c r="B12" s="33" t="s">
        <v>52</v>
      </c>
      <c r="C12" s="37" t="s">
        <v>298</v>
      </c>
      <c r="D12" s="38">
        <f>SUM(Sheet1!BB:BB)*D1</f>
        <v>3516.94</v>
      </c>
      <c r="E12" s="42"/>
      <c r="F12" s="42"/>
      <c r="G12" s="29"/>
      <c r="H12" s="29"/>
      <c r="J12" s="29"/>
      <c r="P12" s="40"/>
      <c r="Q12" s="33" t="s">
        <v>302</v>
      </c>
      <c r="R12" s="37" t="s">
        <v>300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303</v>
      </c>
      <c r="D13" s="38">
        <f>SUM(Sheet1!BC:BC)*D1</f>
        <v>3703.29333333333</v>
      </c>
      <c r="E13" s="37" t="s">
        <v>300</v>
      </c>
      <c r="F13" s="46">
        <f>D13*Sheet3!$Q$13</f>
        <v>116.283410666667</v>
      </c>
      <c r="G13" s="29"/>
      <c r="H13" s="29"/>
      <c r="J13" s="29"/>
      <c r="P13" s="40"/>
      <c r="Q13" s="33" t="s">
        <v>304</v>
      </c>
      <c r="R13" s="37" t="s">
        <v>300</v>
      </c>
      <c r="S13" s="56">
        <f t="shared" si="0"/>
        <v>0</v>
      </c>
    </row>
    <row r="14" ht="15" customHeight="1" spans="1:19">
      <c r="A14" s="40"/>
      <c r="B14" s="33" t="s">
        <v>301</v>
      </c>
      <c r="C14" s="37" t="s">
        <v>305</v>
      </c>
      <c r="D14" s="38">
        <f>SUM(Sheet1!BD:BD)*D1</f>
        <v>0</v>
      </c>
      <c r="E14" s="37" t="s">
        <v>300</v>
      </c>
      <c r="F14" s="38">
        <f>D14*Sheet3!$Q$1*6</f>
        <v>0</v>
      </c>
      <c r="G14" s="29"/>
      <c r="H14" s="29"/>
      <c r="J14" s="29"/>
      <c r="P14" s="40"/>
      <c r="Q14" s="33" t="s">
        <v>306</v>
      </c>
      <c r="R14" s="37" t="s">
        <v>300</v>
      </c>
      <c r="S14" s="56">
        <f t="shared" si="0"/>
        <v>0</v>
      </c>
    </row>
    <row r="15" ht="15" customHeight="1" spans="1:19">
      <c r="A15" s="40"/>
      <c r="B15" s="33" t="s">
        <v>302</v>
      </c>
      <c r="C15" s="37" t="s">
        <v>305</v>
      </c>
      <c r="D15" s="38">
        <f>SUM(Sheet1!BE:BE)*D1</f>
        <v>0</v>
      </c>
      <c r="E15" s="37" t="s">
        <v>300</v>
      </c>
      <c r="F15" s="38">
        <f>D15*Sheet3!$Q$1*9</f>
        <v>0</v>
      </c>
      <c r="G15" s="29"/>
      <c r="H15" s="29"/>
      <c r="J15" s="29"/>
      <c r="P15" s="40"/>
      <c r="Q15" s="33" t="s">
        <v>307</v>
      </c>
      <c r="R15" s="37" t="s">
        <v>300</v>
      </c>
      <c r="S15" s="56">
        <f t="shared" si="0"/>
        <v>0</v>
      </c>
    </row>
    <row r="16" ht="15" customHeight="1" spans="1:19">
      <c r="A16" s="40"/>
      <c r="B16" s="33" t="s">
        <v>304</v>
      </c>
      <c r="C16" s="37" t="s">
        <v>305</v>
      </c>
      <c r="D16" s="38">
        <f>SUM(Sheet1!BF:BF)*D1</f>
        <v>0</v>
      </c>
      <c r="E16" s="37" t="s">
        <v>300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308</v>
      </c>
      <c r="R16" s="51" t="s">
        <v>303</v>
      </c>
      <c r="S16" s="38">
        <f>D23</f>
        <v>0</v>
      </c>
    </row>
    <row r="17" ht="15" customHeight="1" spans="1:19">
      <c r="A17" s="40"/>
      <c r="B17" s="33" t="s">
        <v>306</v>
      </c>
      <c r="C17" s="37" t="s">
        <v>305</v>
      </c>
      <c r="D17" s="38">
        <f>SUM(Sheet1!BG:BG)*D1</f>
        <v>0</v>
      </c>
      <c r="E17" s="37" t="s">
        <v>300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291</v>
      </c>
      <c r="S17" s="52">
        <f>D24</f>
        <v>1046.4315855</v>
      </c>
    </row>
    <row r="18" ht="15" customHeight="1" spans="1:19">
      <c r="A18" s="40"/>
      <c r="B18" s="33" t="s">
        <v>58</v>
      </c>
      <c r="C18" s="37" t="s">
        <v>303</v>
      </c>
      <c r="D18" s="38">
        <f>SUM(Sheet1!BH:BH)*D1</f>
        <v>0</v>
      </c>
      <c r="E18" s="37" t="s">
        <v>300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291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303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309</v>
      </c>
      <c r="B20" s="33" t="s">
        <v>60</v>
      </c>
      <c r="C20" s="37" t="s">
        <v>291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300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300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308</v>
      </c>
      <c r="C23" s="51" t="s">
        <v>303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291</v>
      </c>
      <c r="D24" s="52">
        <f>SUM(Sheet1!BR:BR)*D1*1.05</f>
        <v>1046.4315855</v>
      </c>
      <c r="E24" s="36"/>
      <c r="F24" s="36"/>
    </row>
    <row r="25" spans="1:6">
      <c r="A25" s="34" t="s">
        <v>68</v>
      </c>
      <c r="B25" s="34"/>
      <c r="C25" s="51" t="s">
        <v>291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310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214</v>
      </c>
      <c r="C2" s="5" t="s">
        <v>311</v>
      </c>
      <c r="D2" s="5"/>
      <c r="E2" s="5"/>
      <c r="F2" s="5"/>
      <c r="G2" s="5"/>
      <c r="H2" s="5"/>
      <c r="I2" s="5"/>
      <c r="J2" s="5"/>
      <c r="K2" s="13" t="s">
        <v>312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212</v>
      </c>
      <c r="V2" s="5" t="s">
        <v>235</v>
      </c>
      <c r="W2" s="17" t="s">
        <v>313</v>
      </c>
      <c r="X2" s="17"/>
      <c r="Z2" s="5" t="s">
        <v>314</v>
      </c>
    </row>
    <row r="3" spans="1:26">
      <c r="A3" s="5" t="s">
        <v>315</v>
      </c>
      <c r="B3" s="5" t="s">
        <v>316</v>
      </c>
      <c r="C3" s="5" t="s">
        <v>317</v>
      </c>
      <c r="D3" s="5" t="s">
        <v>318</v>
      </c>
      <c r="E3" s="5" t="s">
        <v>319</v>
      </c>
      <c r="F3" s="5" t="s">
        <v>320</v>
      </c>
      <c r="G3" s="5" t="s">
        <v>321</v>
      </c>
      <c r="H3" s="5" t="s">
        <v>322</v>
      </c>
      <c r="I3" s="5" t="s">
        <v>323</v>
      </c>
      <c r="J3" s="5" t="s">
        <v>324</v>
      </c>
      <c r="K3" s="5" t="s">
        <v>325</v>
      </c>
      <c r="L3" s="5" t="s">
        <v>326</v>
      </c>
      <c r="M3" s="5" t="s">
        <v>327</v>
      </c>
      <c r="N3" s="5" t="s">
        <v>328</v>
      </c>
      <c r="O3" s="5" t="s">
        <v>329</v>
      </c>
      <c r="P3" s="5" t="s">
        <v>330</v>
      </c>
      <c r="Q3" s="5" t="s">
        <v>331</v>
      </c>
      <c r="R3" s="5" t="s">
        <v>332</v>
      </c>
      <c r="S3" s="5" t="s">
        <v>333</v>
      </c>
      <c r="T3" s="5" t="s">
        <v>334</v>
      </c>
      <c r="U3" s="5" t="s">
        <v>335</v>
      </c>
      <c r="V3" s="5" t="s">
        <v>336</v>
      </c>
      <c r="W3" s="18" t="s">
        <v>215</v>
      </c>
      <c r="X3" s="18" t="s">
        <v>216</v>
      </c>
      <c r="Z3" s="5" t="s">
        <v>215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337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214</v>
      </c>
      <c r="C11" s="5" t="s">
        <v>311</v>
      </c>
      <c r="D11" s="5"/>
      <c r="E11" s="5"/>
      <c r="F11" s="5"/>
      <c r="G11" s="5" t="s">
        <v>312</v>
      </c>
      <c r="H11" s="5"/>
      <c r="I11" s="5"/>
      <c r="J11" s="5"/>
      <c r="K11" s="5"/>
      <c r="L11" s="5"/>
      <c r="M11" s="5" t="s">
        <v>212</v>
      </c>
      <c r="N11" s="5" t="s">
        <v>235</v>
      </c>
      <c r="O11" s="17" t="s">
        <v>313</v>
      </c>
      <c r="P11" s="17"/>
      <c r="R11" s="5" t="s">
        <v>314</v>
      </c>
    </row>
    <row r="12" spans="1:18">
      <c r="A12" s="5" t="s">
        <v>315</v>
      </c>
      <c r="B12" s="5" t="s">
        <v>316</v>
      </c>
      <c r="C12" s="5" t="s">
        <v>317</v>
      </c>
      <c r="D12" s="5" t="s">
        <v>318</v>
      </c>
      <c r="E12" s="5" t="s">
        <v>320</v>
      </c>
      <c r="F12" s="5" t="s">
        <v>321</v>
      </c>
      <c r="G12" s="5" t="s">
        <v>325</v>
      </c>
      <c r="H12" s="5" t="s">
        <v>319</v>
      </c>
      <c r="I12" s="5" t="s">
        <v>326</v>
      </c>
      <c r="J12" s="5" t="s">
        <v>322</v>
      </c>
      <c r="K12" s="5" t="s">
        <v>323</v>
      </c>
      <c r="L12" s="5" t="s">
        <v>324</v>
      </c>
      <c r="M12" s="5" t="s">
        <v>335</v>
      </c>
      <c r="N12" s="5" t="s">
        <v>336</v>
      </c>
      <c r="O12" s="18" t="s">
        <v>215</v>
      </c>
      <c r="P12" s="18" t="s">
        <v>216</v>
      </c>
      <c r="R12" s="5" t="s">
        <v>215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338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213</v>
      </c>
      <c r="B18" s="9" t="s">
        <v>214</v>
      </c>
      <c r="C18" s="9" t="s">
        <v>339</v>
      </c>
      <c r="D18" s="9"/>
      <c r="E18" s="9"/>
      <c r="F18" s="9"/>
      <c r="G18" s="9" t="s">
        <v>340</v>
      </c>
      <c r="H18" s="9"/>
      <c r="I18" s="9"/>
      <c r="J18" s="9"/>
      <c r="K18" s="17" t="s">
        <v>212</v>
      </c>
      <c r="L18" s="17" t="s">
        <v>313</v>
      </c>
      <c r="M18" s="17"/>
      <c r="N18" s="21"/>
      <c r="O18" s="17" t="s">
        <v>314</v>
      </c>
    </row>
    <row r="19" spans="1:15">
      <c r="A19" s="9" t="s">
        <v>315</v>
      </c>
      <c r="B19" s="9" t="s">
        <v>316</v>
      </c>
      <c r="C19" s="9" t="s">
        <v>317</v>
      </c>
      <c r="D19" s="9" t="s">
        <v>318</v>
      </c>
      <c r="E19" s="9" t="s">
        <v>320</v>
      </c>
      <c r="F19" s="9" t="s">
        <v>321</v>
      </c>
      <c r="G19" s="9" t="s">
        <v>325</v>
      </c>
      <c r="H19" s="9" t="s">
        <v>319</v>
      </c>
      <c r="I19" s="9" t="s">
        <v>322</v>
      </c>
      <c r="J19" s="9" t="s">
        <v>323</v>
      </c>
      <c r="K19" s="9" t="s">
        <v>335</v>
      </c>
      <c r="L19" s="17" t="s">
        <v>215</v>
      </c>
      <c r="M19" s="17" t="s">
        <v>216</v>
      </c>
      <c r="N19" s="21"/>
      <c r="O19" s="17" t="s">
        <v>215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